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b.Newberry\OneDrive - Abrigo\Farin\Presentations\2026\ABA Lending School\"/>
    </mc:Choice>
  </mc:AlternateContent>
  <xr:revisionPtr revIDLastSave="0" documentId="13_ncr:1_{723DB082-7EFD-4970-AA13-632E5A5E65DA}" xr6:coauthVersionLast="47" xr6:coauthVersionMax="47" xr10:uidLastSave="{00000000-0000-0000-0000-000000000000}"/>
  <bookViews>
    <workbookView xWindow="-264" yWindow="492" windowWidth="23016" windowHeight="11016" xr2:uid="{00000000-000D-0000-FFFF-FFFF00000000}"/>
  </bookViews>
  <sheets>
    <sheet name="Step 1 -Balances RC-C" sheetId="2" r:id="rId1"/>
    <sheet name="Step 2 -Project Income" sheetId="4" r:id="rId2"/>
    <sheet name="Reverse Stress Test" sheetId="7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SECOND_FORMAT" hidden="1">" "</definedName>
    <definedName name="_xlnm.Print_Area" localSheetId="2">'Reverse Stress Test'!$A$1:$H$26</definedName>
    <definedName name="_xlnm.Print_Area" localSheetId="0">'Step 1 -Balances RC-C'!$A$4:$F$26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0" i="4" l="1"/>
  <c r="J30" i="4" s="1"/>
  <c r="I28" i="4"/>
  <c r="J28" i="4" s="1"/>
  <c r="I27" i="4"/>
  <c r="I26" i="4"/>
  <c r="I24" i="4"/>
  <c r="J24" i="4" s="1"/>
  <c r="E9" i="4" s="1"/>
  <c r="I22" i="4"/>
  <c r="I21" i="4"/>
  <c r="J22" i="4"/>
  <c r="H23" i="4"/>
  <c r="H25" i="4" s="1"/>
  <c r="H29" i="4" s="1"/>
  <c r="H31" i="4" s="1"/>
  <c r="J26" i="4"/>
  <c r="J27" i="4"/>
  <c r="F28" i="2"/>
  <c r="F26" i="2"/>
  <c r="G9" i="7"/>
  <c r="D23" i="4"/>
  <c r="D25" i="4" s="1"/>
  <c r="D29" i="4" s="1"/>
  <c r="D31" i="4" s="1"/>
  <c r="I23" i="4" l="1"/>
  <c r="I25" i="4" s="1"/>
  <c r="I29" i="4" s="1"/>
  <c r="I31" i="4" s="1"/>
  <c r="J21" i="4"/>
  <c r="J23" i="4" s="1"/>
  <c r="J25" i="4" s="1"/>
  <c r="J29" i="4" s="1"/>
  <c r="F9" i="4"/>
  <c r="G9" i="4"/>
  <c r="G17" i="7"/>
  <c r="E22" i="7"/>
  <c r="G22" i="7" s="1"/>
  <c r="J22" i="7" s="1"/>
  <c r="J19" i="7" s="1"/>
  <c r="E23" i="7"/>
  <c r="E20" i="7"/>
  <c r="E19" i="7"/>
  <c r="E17" i="7"/>
  <c r="E3" i="7"/>
  <c r="J31" i="4" l="1"/>
  <c r="E7" i="4"/>
  <c r="E21" i="7"/>
  <c r="E26" i="7" s="1"/>
  <c r="E25" i="7"/>
  <c r="G23" i="7"/>
  <c r="E24" i="7"/>
  <c r="F7" i="4" l="1"/>
  <c r="G7" i="4"/>
  <c r="F28" i="4"/>
  <c r="G28" i="4" s="1"/>
  <c r="E23" i="4" l="1"/>
  <c r="E25" i="4" s="1"/>
  <c r="E29" i="4" s="1"/>
  <c r="D15" i="4" l="1"/>
  <c r="E31" i="4" l="1"/>
  <c r="F30" i="4"/>
  <c r="E12" i="7" s="1"/>
  <c r="F27" i="4"/>
  <c r="G27" i="4" s="1"/>
  <c r="F26" i="4"/>
  <c r="G26" i="4" s="1"/>
  <c r="F24" i="4"/>
  <c r="F22" i="4"/>
  <c r="G22" i="4" s="1"/>
  <c r="F21" i="4"/>
  <c r="G21" i="4" s="1"/>
  <c r="G24" i="4" l="1"/>
  <c r="D9" i="4"/>
  <c r="E10" i="7" s="1"/>
  <c r="G30" i="4"/>
  <c r="D10" i="4"/>
  <c r="F23" i="4"/>
  <c r="F25" i="4" l="1"/>
  <c r="F29" i="4" s="1"/>
  <c r="E11" i="7" s="1"/>
  <c r="E13" i="7" s="1"/>
  <c r="G23" i="4"/>
  <c r="G25" i="4" l="1"/>
  <c r="D7" i="4"/>
  <c r="E8" i="7" s="1"/>
  <c r="F31" i="4" l="1"/>
  <c r="G29" i="4"/>
  <c r="G31" i="4" s="1"/>
  <c r="G10" i="7" l="1"/>
  <c r="G20" i="7" s="1"/>
  <c r="G8" i="7"/>
  <c r="F17" i="2"/>
  <c r="F12" i="2"/>
  <c r="F8" i="2"/>
  <c r="G12" i="7" l="1"/>
  <c r="G11" i="7"/>
  <c r="F7" i="2"/>
  <c r="E4" i="7" l="1"/>
  <c r="G13" i="7"/>
  <c r="G18" i="7" s="1"/>
  <c r="G19" i="7" s="1"/>
  <c r="K19" i="7" l="1"/>
  <c r="G24" i="7"/>
  <c r="G25" i="7"/>
  <c r="G21" i="7"/>
  <c r="G26" i="7" s="1"/>
</calcChain>
</file>

<file path=xl/sharedStrings.xml><?xml version="1.0" encoding="utf-8"?>
<sst xmlns="http://schemas.openxmlformats.org/spreadsheetml/2006/main" count="87" uniqueCount="79">
  <si>
    <t>Loan Porfolios from Call Report Schedule RC-C</t>
  </si>
  <si>
    <t>Loans Secured by type of Real Estate</t>
  </si>
  <si>
    <t>a. Construction Loans</t>
  </si>
  <si>
    <t>b. Farmland</t>
  </si>
  <si>
    <t>c. 1 - 4 Family Housing</t>
  </si>
  <si>
    <t>d. Multifamily Housing</t>
  </si>
  <si>
    <t>e. Nonfarm Nonresidential Property</t>
  </si>
  <si>
    <t>Agriculture Production and Farmer loans</t>
  </si>
  <si>
    <t>Consumer Loans</t>
  </si>
  <si>
    <t>Commercial and Industrial</t>
  </si>
  <si>
    <t>All Other Loans</t>
  </si>
  <si>
    <t>HE Lines</t>
  </si>
  <si>
    <t>Cl-end First Lien</t>
  </si>
  <si>
    <t>Cl-end Jr Lien</t>
  </si>
  <si>
    <t>Owner Occupied RE</t>
  </si>
  <si>
    <t>Other Property Loans</t>
  </si>
  <si>
    <t>State &amp; Political</t>
  </si>
  <si>
    <t>Loan Portfolios</t>
  </si>
  <si>
    <t>Current Balance</t>
  </si>
  <si>
    <t xml:space="preserve">  Descriptions</t>
  </si>
  <si>
    <t>Pre-Provision Net Income</t>
  </si>
  <si>
    <t>Less Provision to Cover Two-Year Losses</t>
  </si>
  <si>
    <t>Less Provision to Maintain Adequate ALLL</t>
  </si>
  <si>
    <t>Income Tax Expense (Benefit)</t>
  </si>
  <si>
    <t>Tier 1 Capital $</t>
  </si>
  <si>
    <t>Adjusted Tier 1 Capital $</t>
  </si>
  <si>
    <t>Tier 1 Leverage Ratio %</t>
  </si>
  <si>
    <t>1-4 Construction Loans</t>
  </si>
  <si>
    <t>Oth Con, Dev, &amp; Land Loans</t>
  </si>
  <si>
    <t>NA</t>
  </si>
  <si>
    <t>2 Yr Actual</t>
  </si>
  <si>
    <t>Projection</t>
  </si>
  <si>
    <t>Tier 1 Capital</t>
  </si>
  <si>
    <t>Tier 2 Capital</t>
  </si>
  <si>
    <t>Total Risk-Based Capital</t>
  </si>
  <si>
    <t>Average Assets for Leverage Capital Purposes</t>
  </si>
  <si>
    <t>Base Line</t>
  </si>
  <si>
    <t>Net Change in Tier 1 Capital - (NI From Step 2)</t>
  </si>
  <si>
    <t xml:space="preserve">Net Income before Tax </t>
  </si>
  <si>
    <t xml:space="preserve">Net Income after Taxes   </t>
  </si>
  <si>
    <t>Step 2. Estimated Impact of Stress on Earnings</t>
  </si>
  <si>
    <t>Step 3. Estimated Impact of Stress on Capital</t>
  </si>
  <si>
    <t>Tier 2 Capital $</t>
  </si>
  <si>
    <t>Quarterly Avg Assets $ - (Less Losses Step 1)</t>
  </si>
  <si>
    <t>Tier 1 Risk Based Capital Ratio</t>
  </si>
  <si>
    <t>Total Risk Based Capital Ratio</t>
  </si>
  <si>
    <t>Loans to Depository</t>
  </si>
  <si>
    <t>Adverse</t>
  </si>
  <si>
    <t>Severely Adv</t>
  </si>
  <si>
    <t>Income</t>
  </si>
  <si>
    <t>Provisions</t>
  </si>
  <si>
    <t>Actuals</t>
  </si>
  <si>
    <t xml:space="preserve"> 2 yr Actual</t>
  </si>
  <si>
    <t xml:space="preserve">Total </t>
  </si>
  <si>
    <t>Total Interest Income</t>
  </si>
  <si>
    <t>Total Interest Expense</t>
  </si>
  <si>
    <t>Net Income before provisions</t>
  </si>
  <si>
    <t>Provision Expense</t>
  </si>
  <si>
    <t>Net Income after Provisions</t>
  </si>
  <si>
    <t>Total Non-Interest Income</t>
  </si>
  <si>
    <t>Total Non-Interest Expense</t>
  </si>
  <si>
    <t>Net Income before Taxes</t>
  </si>
  <si>
    <t>Taxes</t>
  </si>
  <si>
    <t xml:space="preserve">Quarter End </t>
  </si>
  <si>
    <t>Previous 2 Year Actuals</t>
  </si>
  <si>
    <t>LESS: Deductions for Total Risk-based Capital</t>
  </si>
  <si>
    <t>Total Adjusted Risk-Based Capital</t>
  </si>
  <si>
    <t>Realized Gain/Loss on Securites</t>
  </si>
  <si>
    <t xml:space="preserve">Step 1. Estimated Loan Portfolio Stress Losses       (000)                  </t>
  </si>
  <si>
    <t>2 Yr Stress  Reverse</t>
  </si>
  <si>
    <t xml:space="preserve">Total Losses  </t>
  </si>
  <si>
    <t>Risk Weighted Assets - (Less Losses Step 1)</t>
  </si>
  <si>
    <t xml:space="preserve">Severly Adverse                </t>
  </si>
  <si>
    <t>Pro forma         Reverse Stress</t>
  </si>
  <si>
    <t>Forecast Base Policy</t>
  </si>
  <si>
    <t>Risk Weighted Assets</t>
  </si>
  <si>
    <t>Req Cap</t>
  </si>
  <si>
    <t>Calc Difference</t>
  </si>
  <si>
    <t>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</si>
</sst>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"/>
    <numFmt numFmtId="167" formatCode="0.0000"/>
    <numFmt numFmtId="168" formatCode="#,##0.0_);\(#,##0.0\)"/>
    <numFmt numFmtId="169" formatCode="&quot;$&quot;#,##0.0"/>
    <numFmt numFmtId="170" formatCode="0.0%"/>
    <numFmt numFmtId="171" formatCode="[$-409]mmm\-yy;@"/>
    <numFmt numFmtId="172" formatCode="_(* #,##0.0000_);_(* \(#,##0.0000\);_(* &quot;-&quot;??_);_(@_)"/>
    <numFmt numFmtId="173" formatCode="_(* #,##0.0_);_(* \(#,##0.0\);_(* &quot;-&quot;??_);_(@_)"/>
    <numFmt numFmtId="174" formatCode="&quot;$&quot;#,##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mbria"/>
      <family val="1"/>
      <scheme val="maj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medium">
        <color theme="0" tint="-0.499984740745262"/>
      </left>
      <right/>
      <top/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 tint="-0.499984740745262"/>
      </left>
      <right/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 tint="-0.499984740745262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 tint="-0.34998626667073579"/>
      </right>
      <top style="medium">
        <color theme="0"/>
      </top>
      <bottom style="medium">
        <color theme="0"/>
      </bottom>
      <diagonal/>
    </border>
    <border>
      <left style="medium">
        <color theme="0" tint="-0.34998626667073579"/>
      </left>
      <right/>
      <top style="medium">
        <color theme="0"/>
      </top>
      <bottom/>
      <diagonal/>
    </border>
    <border>
      <left/>
      <right style="medium">
        <color theme="0" tint="-0.34998626667073579"/>
      </right>
      <top style="medium">
        <color theme="0"/>
      </top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medium">
        <color theme="0"/>
      </left>
      <right/>
      <top/>
      <bottom style="medium">
        <color theme="0" tint="-0.34998626667073579"/>
      </bottom>
      <diagonal/>
    </border>
    <border>
      <left/>
      <right style="medium">
        <color theme="0"/>
      </right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 tint="-0.34998626667073579"/>
      </bottom>
      <diagonal/>
    </border>
    <border>
      <left/>
      <right style="medium">
        <color theme="0"/>
      </right>
      <top style="thin">
        <color theme="0"/>
      </top>
      <bottom style="medium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theme="0" tint="-0.499984740745262"/>
      </right>
      <top style="medium">
        <color theme="0"/>
      </top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theme="0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FF0000"/>
      </right>
      <top/>
      <bottom/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Protection="0">
      <alignment wrapText="1"/>
    </xf>
    <xf numFmtId="0" fontId="8" fillId="0" borderId="0" applyNumberFormat="0" applyFill="0" applyBorder="0" applyProtection="0">
      <alignment horizontal="justify" vertical="top" wrapText="1"/>
    </xf>
    <xf numFmtId="0" fontId="9" fillId="7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Protection="0">
      <alignment horizontal="center"/>
    </xf>
    <xf numFmtId="0" fontId="15" fillId="8" borderId="0" applyNumberFormat="0" applyBorder="0" applyAlignment="0" applyProtection="0"/>
    <xf numFmtId="0" fontId="8" fillId="0" borderId="0" applyNumberFormat="0" applyFont="0" applyFill="0" applyBorder="0" applyProtection="0">
      <alignment horizontal="right"/>
    </xf>
    <xf numFmtId="0" fontId="8" fillId="0" borderId="0" applyNumberFormat="0" applyFont="0" applyFill="0" applyBorder="0" applyProtection="0">
      <alignment horizontal="left"/>
    </xf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" fillId="9" borderId="0" applyNumberFormat="0" applyFont="0" applyBorder="0" applyAlignment="0" applyProtection="0"/>
    <xf numFmtId="167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18" applyNumberFormat="0" applyFont="0" applyFill="0" applyAlignment="0" applyProtection="0"/>
    <xf numFmtId="0" fontId="18" fillId="0" borderId="0"/>
    <xf numFmtId="9" fontId="1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>
      <alignment wrapText="1"/>
    </xf>
  </cellStyleXfs>
  <cellXfs count="153">
    <xf numFmtId="0" fontId="0" fillId="0" borderId="0" xfId="0"/>
    <xf numFmtId="0" fontId="4" fillId="0" borderId="0" xfId="0" applyFont="1"/>
    <xf numFmtId="0" fontId="5" fillId="0" borderId="0" xfId="0" applyFont="1"/>
    <xf numFmtId="0" fontId="5" fillId="3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165" fontId="4" fillId="0" borderId="0" xfId="0" applyNumberFormat="1" applyFont="1"/>
    <xf numFmtId="0" fontId="7" fillId="0" borderId="0" xfId="0" applyFont="1"/>
    <xf numFmtId="0" fontId="0" fillId="3" borderId="11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5" fillId="3" borderId="11" xfId="0" applyFont="1" applyFill="1" applyBorder="1" applyAlignment="1">
      <alignment vertical="center"/>
    </xf>
    <xf numFmtId="165" fontId="5" fillId="0" borderId="0" xfId="2" applyNumberFormat="1" applyFont="1"/>
    <xf numFmtId="0" fontId="0" fillId="4" borderId="0" xfId="0" applyFill="1"/>
    <xf numFmtId="0" fontId="0" fillId="3" borderId="31" xfId="0" applyFill="1" applyBorder="1"/>
    <xf numFmtId="0" fontId="0" fillId="4" borderId="35" xfId="0" applyFill="1" applyBorder="1"/>
    <xf numFmtId="0" fontId="5" fillId="4" borderId="36" xfId="0" applyFont="1" applyFill="1" applyBorder="1" applyAlignment="1">
      <alignment vertical="center"/>
    </xf>
    <xf numFmtId="0" fontId="0" fillId="4" borderId="36" xfId="0" applyFill="1" applyBorder="1" applyAlignment="1">
      <alignment vertical="center"/>
    </xf>
    <xf numFmtId="165" fontId="0" fillId="0" borderId="0" xfId="0" applyNumberFormat="1"/>
    <xf numFmtId="0" fontId="0" fillId="0" borderId="0" xfId="0" applyAlignment="1">
      <alignment horizontal="right"/>
    </xf>
    <xf numFmtId="0" fontId="4" fillId="10" borderId="0" xfId="0" applyFont="1" applyFill="1" applyAlignment="1">
      <alignment horizontal="center"/>
    </xf>
    <xf numFmtId="170" fontId="4" fillId="10" borderId="0" xfId="3" applyNumberFormat="1" applyFont="1" applyFill="1" applyBorder="1"/>
    <xf numFmtId="0" fontId="7" fillId="0" borderId="0" xfId="0" applyFont="1" applyAlignment="1">
      <alignment horizontal="center"/>
    </xf>
    <xf numFmtId="0" fontId="5" fillId="11" borderId="46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165" fontId="4" fillId="11" borderId="0" xfId="2" applyNumberFormat="1" applyFont="1" applyFill="1"/>
    <xf numFmtId="165" fontId="4" fillId="11" borderId="0" xfId="2" applyNumberFormat="1" applyFont="1" applyFill="1" applyAlignment="1"/>
    <xf numFmtId="165" fontId="4" fillId="11" borderId="49" xfId="2" applyNumberFormat="1" applyFont="1" applyFill="1" applyBorder="1"/>
    <xf numFmtId="165" fontId="4" fillId="11" borderId="15" xfId="2" applyNumberFormat="1" applyFont="1" applyFill="1" applyBorder="1"/>
    <xf numFmtId="165" fontId="4" fillId="11" borderId="14" xfId="0" applyNumberFormat="1" applyFont="1" applyFill="1" applyBorder="1"/>
    <xf numFmtId="165" fontId="4" fillId="12" borderId="15" xfId="2" applyNumberFormat="1" applyFont="1" applyFill="1" applyBorder="1"/>
    <xf numFmtId="165" fontId="4" fillId="12" borderId="16" xfId="2" applyNumberFormat="1" applyFont="1" applyFill="1" applyBorder="1"/>
    <xf numFmtId="165" fontId="5" fillId="12" borderId="0" xfId="2" applyNumberFormat="1" applyFont="1" applyFill="1"/>
    <xf numFmtId="170" fontId="4" fillId="12" borderId="43" xfId="3" applyNumberFormat="1" applyFont="1" applyFill="1" applyBorder="1"/>
    <xf numFmtId="0" fontId="7" fillId="11" borderId="45" xfId="0" applyFont="1" applyFill="1" applyBorder="1" applyAlignment="1">
      <alignment horizontal="center"/>
    </xf>
    <xf numFmtId="165" fontId="5" fillId="11" borderId="0" xfId="2" applyNumberFormat="1" applyFont="1" applyFill="1"/>
    <xf numFmtId="0" fontId="5" fillId="12" borderId="46" xfId="0" applyFont="1" applyFill="1" applyBorder="1" applyAlignment="1">
      <alignment horizontal="center"/>
    </xf>
    <xf numFmtId="165" fontId="4" fillId="12" borderId="0" xfId="2" applyNumberFormat="1" applyFont="1" applyFill="1" applyAlignment="1"/>
    <xf numFmtId="165" fontId="4" fillId="12" borderId="0" xfId="2" applyNumberFormat="1" applyFont="1" applyFill="1"/>
    <xf numFmtId="165" fontId="5" fillId="0" borderId="0" xfId="0" applyNumberFormat="1" applyFont="1"/>
    <xf numFmtId="165" fontId="4" fillId="11" borderId="49" xfId="2" applyNumberFormat="1" applyFont="1" applyFill="1" applyBorder="1" applyAlignment="1"/>
    <xf numFmtId="0" fontId="22" fillId="0" borderId="19" xfId="0" applyFont="1" applyBorder="1" applyAlignment="1">
      <alignment horizontal="center" vertical="center" wrapText="1"/>
    </xf>
    <xf numFmtId="171" fontId="0" fillId="13" borderId="43" xfId="0" applyNumberFormat="1" applyFill="1" applyBorder="1" applyAlignment="1">
      <alignment horizontal="center"/>
    </xf>
    <xf numFmtId="164" fontId="4" fillId="0" borderId="0" xfId="0" applyNumberFormat="1" applyFont="1"/>
    <xf numFmtId="0" fontId="0" fillId="0" borderId="0" xfId="0" applyAlignment="1">
      <alignment vertical="center"/>
    </xf>
    <xf numFmtId="9" fontId="4" fillId="0" borderId="0" xfId="3" applyFont="1"/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49" fontId="0" fillId="0" borderId="0" xfId="0" applyNumberFormat="1" applyAlignment="1">
      <alignment wrapText="1"/>
    </xf>
    <xf numFmtId="0" fontId="0" fillId="4" borderId="33" xfId="0" applyFill="1" applyBorder="1"/>
    <xf numFmtId="0" fontId="0" fillId="3" borderId="33" xfId="0" applyFill="1" applyBorder="1"/>
    <xf numFmtId="0" fontId="0" fillId="2" borderId="35" xfId="0" applyFill="1" applyBorder="1"/>
    <xf numFmtId="0" fontId="2" fillId="2" borderId="36" xfId="0" applyFont="1" applyFill="1" applyBorder="1" applyAlignment="1">
      <alignment vertical="center"/>
    </xf>
    <xf numFmtId="0" fontId="2" fillId="2" borderId="36" xfId="0" applyFont="1" applyFill="1" applyBorder="1" applyAlignment="1">
      <alignment horizontal="right" vertical="center"/>
    </xf>
    <xf numFmtId="165" fontId="4" fillId="11" borderId="50" xfId="2" applyNumberFormat="1" applyFont="1" applyFill="1" applyBorder="1"/>
    <xf numFmtId="0" fontId="7" fillId="11" borderId="59" xfId="0" applyFont="1" applyFill="1" applyBorder="1" applyAlignment="1">
      <alignment horizontal="center"/>
    </xf>
    <xf numFmtId="165" fontId="5" fillId="11" borderId="56" xfId="2" applyNumberFormat="1" applyFont="1" applyFill="1" applyBorder="1"/>
    <xf numFmtId="165" fontId="5" fillId="11" borderId="53" xfId="2" applyNumberFormat="1" applyFont="1" applyFill="1" applyBorder="1"/>
    <xf numFmtId="165" fontId="5" fillId="11" borderId="60" xfId="2" applyNumberFormat="1" applyFont="1" applyFill="1" applyBorder="1"/>
    <xf numFmtId="168" fontId="0" fillId="0" borderId="0" xfId="0" applyNumberFormat="1"/>
    <xf numFmtId="10" fontId="0" fillId="0" borderId="0" xfId="3" applyNumberFormat="1" applyFont="1"/>
    <xf numFmtId="164" fontId="0" fillId="0" borderId="0" xfId="1" applyNumberFormat="1" applyFont="1"/>
    <xf numFmtId="43" fontId="0" fillId="0" borderId="0" xfId="0" applyNumberFormat="1"/>
    <xf numFmtId="172" fontId="0" fillId="0" borderId="0" xfId="0" applyNumberFormat="1"/>
    <xf numFmtId="0" fontId="0" fillId="4" borderId="0" xfId="0" applyFill="1" applyAlignment="1">
      <alignment horizontal="center"/>
    </xf>
    <xf numFmtId="168" fontId="0" fillId="4" borderId="0" xfId="0" applyNumberFormat="1" applyFill="1"/>
    <xf numFmtId="10" fontId="0" fillId="0" borderId="62" xfId="3" applyNumberFormat="1" applyFont="1" applyBorder="1"/>
    <xf numFmtId="0" fontId="6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 wrapText="1"/>
    </xf>
    <xf numFmtId="169" fontId="20" fillId="0" borderId="0" xfId="1" applyNumberFormat="1" applyFont="1" applyFill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8" fontId="20" fillId="0" borderId="0" xfId="0" applyNumberFormat="1" applyFont="1" applyAlignment="1">
      <alignment horizontal="center" vertical="center"/>
    </xf>
    <xf numFmtId="10" fontId="5" fillId="0" borderId="0" xfId="3" applyNumberFormat="1" applyFont="1" applyFill="1" applyBorder="1" applyAlignment="1">
      <alignment horizontal="center" vertical="center"/>
    </xf>
    <xf numFmtId="164" fontId="0" fillId="0" borderId="0" xfId="1" applyNumberFormat="1" applyFont="1" applyFill="1"/>
    <xf numFmtId="10" fontId="0" fillId="0" borderId="0" xfId="3" applyNumberFormat="1" applyFont="1" applyFill="1"/>
    <xf numFmtId="165" fontId="21" fillId="0" borderId="0" xfId="2" applyNumberFormat="1" applyFont="1" applyBorder="1"/>
    <xf numFmtId="173" fontId="21" fillId="0" borderId="0" xfId="1" applyNumberFormat="1" applyFont="1" applyBorder="1" applyAlignment="1">
      <alignment horizontal="center"/>
    </xf>
    <xf numFmtId="165" fontId="4" fillId="12" borderId="0" xfId="2" applyNumberFormat="1" applyFont="1" applyFill="1" applyBorder="1"/>
    <xf numFmtId="9" fontId="0" fillId="0" borderId="0" xfId="3" applyFont="1"/>
    <xf numFmtId="0" fontId="7" fillId="0" borderId="64" xfId="0" applyFont="1" applyBorder="1" applyAlignment="1">
      <alignment horizontal="center"/>
    </xf>
    <xf numFmtId="0" fontId="7" fillId="0" borderId="65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49" fontId="7" fillId="11" borderId="17" xfId="0" applyNumberFormat="1" applyFont="1" applyFill="1" applyBorder="1" applyAlignment="1">
      <alignment horizontal="center" vertical="center" wrapText="1"/>
    </xf>
    <xf numFmtId="49" fontId="7" fillId="11" borderId="44" xfId="0" applyNumberFormat="1" applyFont="1" applyFill="1" applyBorder="1" applyAlignment="1">
      <alignment horizontal="center" vertical="center" wrapText="1"/>
    </xf>
    <xf numFmtId="0" fontId="0" fillId="12" borderId="46" xfId="0" applyFill="1" applyBorder="1" applyAlignment="1">
      <alignment horizontal="center"/>
    </xf>
    <xf numFmtId="0" fontId="0" fillId="12" borderId="47" xfId="0" applyFill="1" applyBorder="1" applyAlignment="1">
      <alignment horizontal="center"/>
    </xf>
    <xf numFmtId="0" fontId="0" fillId="12" borderId="63" xfId="0" applyFill="1" applyBorder="1" applyAlignment="1">
      <alignment horizontal="center"/>
    </xf>
    <xf numFmtId="0" fontId="0" fillId="12" borderId="48" xfId="0" applyFill="1" applyBorder="1" applyAlignment="1">
      <alignment horizontal="center"/>
    </xf>
    <xf numFmtId="0" fontId="5" fillId="11" borderId="47" xfId="0" applyFont="1" applyFill="1" applyBorder="1" applyAlignment="1">
      <alignment horizontal="center"/>
    </xf>
    <xf numFmtId="0" fontId="5" fillId="11" borderId="48" xfId="0" applyFont="1" applyFill="1" applyBorder="1" applyAlignment="1">
      <alignment horizontal="center"/>
    </xf>
    <xf numFmtId="174" fontId="19" fillId="2" borderId="22" xfId="0" applyNumberFormat="1" applyFont="1" applyFill="1" applyBorder="1" applyAlignment="1">
      <alignment horizontal="center" vertical="center"/>
    </xf>
    <xf numFmtId="174" fontId="19" fillId="2" borderId="54" xfId="0" applyNumberFormat="1" applyFont="1" applyFill="1" applyBorder="1" applyAlignment="1">
      <alignment horizontal="center" vertical="center"/>
    </xf>
    <xf numFmtId="174" fontId="20" fillId="2" borderId="57" xfId="1" applyNumberFormat="1" applyFont="1" applyFill="1" applyBorder="1" applyAlignment="1">
      <alignment horizontal="center" vertical="center"/>
    </xf>
    <xf numFmtId="174" fontId="20" fillId="2" borderId="58" xfId="1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  <xf numFmtId="49" fontId="2" fillId="5" borderId="13" xfId="0" applyNumberFormat="1" applyFont="1" applyFill="1" applyBorder="1" applyAlignment="1">
      <alignment horizontal="center" vertical="center" wrapText="1"/>
    </xf>
    <xf numFmtId="49" fontId="2" fillId="5" borderId="11" xfId="0" applyNumberFormat="1" applyFont="1" applyFill="1" applyBorder="1" applyAlignment="1">
      <alignment horizontal="center" vertical="center" wrapText="1"/>
    </xf>
    <xf numFmtId="49" fontId="2" fillId="5" borderId="12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5" borderId="0" xfId="0" applyNumberFormat="1" applyFont="1" applyFill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5" borderId="23" xfId="0" applyNumberFormat="1" applyFont="1" applyFill="1" applyBorder="1" applyAlignment="1">
      <alignment horizontal="center" vertical="center" wrapText="1"/>
    </xf>
    <xf numFmtId="49" fontId="2" fillId="5" borderId="51" xfId="0" applyNumberFormat="1" applyFont="1" applyFill="1" applyBorder="1" applyAlignment="1">
      <alignment horizontal="center" vertical="center" wrapText="1"/>
    </xf>
    <xf numFmtId="49" fontId="2" fillId="5" borderId="9" xfId="0" applyNumberFormat="1" applyFont="1" applyFill="1" applyBorder="1" applyAlignment="1">
      <alignment horizontal="center" vertical="center" wrapText="1"/>
    </xf>
    <xf numFmtId="49" fontId="2" fillId="5" borderId="55" xfId="0" applyNumberFormat="1" applyFont="1" applyFill="1" applyBorder="1" applyAlignment="1">
      <alignment horizontal="center" vertical="center" wrapText="1"/>
    </xf>
    <xf numFmtId="171" fontId="2" fillId="5" borderId="24" xfId="0" quotePrefix="1" applyNumberFormat="1" applyFont="1" applyFill="1" applyBorder="1" applyAlignment="1">
      <alignment horizontal="center" vertical="center" wrapText="1"/>
    </xf>
    <xf numFmtId="171" fontId="2" fillId="5" borderId="25" xfId="0" quotePrefix="1" applyNumberFormat="1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left" vertical="center"/>
    </xf>
    <xf numFmtId="0" fontId="6" fillId="6" borderId="27" xfId="0" applyFont="1" applyFill="1" applyBorder="1" applyAlignment="1">
      <alignment horizontal="left" vertical="center"/>
    </xf>
    <xf numFmtId="0" fontId="6" fillId="6" borderId="28" xfId="0" applyFont="1" applyFill="1" applyBorder="1" applyAlignment="1">
      <alignment horizontal="left" vertical="center"/>
    </xf>
    <xf numFmtId="49" fontId="2" fillId="5" borderId="29" xfId="0" applyNumberFormat="1" applyFont="1" applyFill="1" applyBorder="1" applyAlignment="1">
      <alignment horizontal="left" vertical="center" wrapText="1"/>
    </xf>
    <xf numFmtId="49" fontId="2" fillId="5" borderId="7" xfId="0" applyNumberFormat="1" applyFont="1" applyFill="1" applyBorder="1" applyAlignment="1">
      <alignment horizontal="left" vertical="center" wrapText="1"/>
    </xf>
    <xf numFmtId="49" fontId="2" fillId="5" borderId="6" xfId="0" applyNumberFormat="1" applyFont="1" applyFill="1" applyBorder="1" applyAlignment="1">
      <alignment horizontal="left" vertical="center" wrapText="1"/>
    </xf>
    <xf numFmtId="49" fontId="2" fillId="5" borderId="21" xfId="0" applyNumberFormat="1" applyFont="1" applyFill="1" applyBorder="1" applyAlignment="1">
      <alignment horizontal="center"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49" fontId="2" fillId="5" borderId="30" xfId="0" applyNumberFormat="1" applyFont="1" applyFill="1" applyBorder="1" applyAlignment="1">
      <alignment horizontal="center" vertical="center" wrapText="1"/>
    </xf>
    <xf numFmtId="37" fontId="5" fillId="3" borderId="23" xfId="0" applyNumberFormat="1" applyFont="1" applyFill="1" applyBorder="1" applyAlignment="1">
      <alignment horizontal="center" vertical="center"/>
    </xf>
    <xf numFmtId="37" fontId="5" fillId="3" borderId="12" xfId="0" applyNumberFormat="1" applyFont="1" applyFill="1" applyBorder="1" applyAlignment="1">
      <alignment horizontal="center" vertical="center"/>
    </xf>
    <xf numFmtId="37" fontId="5" fillId="3" borderId="0" xfId="0" applyNumberFormat="1" applyFont="1" applyFill="1" applyAlignment="1">
      <alignment horizontal="center" vertical="center"/>
    </xf>
    <xf numFmtId="37" fontId="5" fillId="3" borderId="34" xfId="0" applyNumberFormat="1" applyFont="1" applyFill="1" applyBorder="1" applyAlignment="1">
      <alignment horizontal="center" vertical="center"/>
    </xf>
    <xf numFmtId="37" fontId="5" fillId="4" borderId="9" xfId="0" applyNumberFormat="1" applyFont="1" applyFill="1" applyBorder="1" applyAlignment="1">
      <alignment horizontal="center" vertical="center"/>
    </xf>
    <xf numFmtId="37" fontId="5" fillId="4" borderId="10" xfId="0" applyNumberFormat="1" applyFont="1" applyFill="1" applyBorder="1" applyAlignment="1">
      <alignment horizontal="center" vertical="center"/>
    </xf>
    <xf numFmtId="37" fontId="5" fillId="4" borderId="0" xfId="0" applyNumberFormat="1" applyFont="1" applyFill="1" applyAlignment="1">
      <alignment horizontal="center" vertical="center"/>
    </xf>
    <xf numFmtId="37" fontId="5" fillId="4" borderId="34" xfId="0" applyNumberFormat="1" applyFont="1" applyFill="1" applyBorder="1" applyAlignment="1">
      <alignment horizontal="center" vertical="center"/>
    </xf>
    <xf numFmtId="37" fontId="5" fillId="3" borderId="9" xfId="0" applyNumberFormat="1" applyFont="1" applyFill="1" applyBorder="1" applyAlignment="1">
      <alignment horizontal="center" vertical="center"/>
    </xf>
    <xf numFmtId="37" fontId="5" fillId="3" borderId="10" xfId="0" applyNumberFormat="1" applyFont="1" applyFill="1" applyBorder="1" applyAlignment="1">
      <alignment horizontal="center" vertical="center"/>
    </xf>
    <xf numFmtId="37" fontId="5" fillId="3" borderId="24" xfId="0" applyNumberFormat="1" applyFont="1" applyFill="1" applyBorder="1" applyAlignment="1">
      <alignment horizontal="center" vertical="center"/>
    </xf>
    <xf numFmtId="37" fontId="5" fillId="3" borderId="25" xfId="0" applyNumberFormat="1" applyFont="1" applyFill="1" applyBorder="1" applyAlignment="1">
      <alignment horizontal="center" vertical="center"/>
    </xf>
    <xf numFmtId="37" fontId="5" fillId="3" borderId="20" xfId="1" applyNumberFormat="1" applyFont="1" applyFill="1" applyBorder="1" applyAlignment="1">
      <alignment horizontal="center" vertical="center"/>
    </xf>
    <xf numFmtId="37" fontId="5" fillId="3" borderId="40" xfId="1" applyNumberFormat="1" applyFont="1" applyFill="1" applyBorder="1" applyAlignment="1">
      <alignment horizontal="center" vertical="center"/>
    </xf>
    <xf numFmtId="37" fontId="20" fillId="2" borderId="41" xfId="0" applyNumberFormat="1" applyFont="1" applyFill="1" applyBorder="1" applyAlignment="1">
      <alignment horizontal="center" vertical="center"/>
    </xf>
    <xf numFmtId="37" fontId="20" fillId="2" borderId="42" xfId="0" applyNumberFormat="1" applyFont="1" applyFill="1" applyBorder="1" applyAlignment="1">
      <alignment horizontal="center" vertical="center"/>
    </xf>
    <xf numFmtId="37" fontId="20" fillId="2" borderId="36" xfId="0" applyNumberFormat="1" applyFont="1" applyFill="1" applyBorder="1" applyAlignment="1">
      <alignment horizontal="center" vertical="center"/>
    </xf>
    <xf numFmtId="37" fontId="20" fillId="2" borderId="3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37" fontId="5" fillId="3" borderId="32" xfId="0" applyNumberFormat="1" applyFont="1" applyFill="1" applyBorder="1" applyAlignment="1">
      <alignment horizontal="center" vertical="center"/>
    </xf>
    <xf numFmtId="10" fontId="5" fillId="3" borderId="9" xfId="3" applyNumberFormat="1" applyFont="1" applyFill="1" applyBorder="1" applyAlignment="1">
      <alignment horizontal="center" vertical="center"/>
    </xf>
    <xf numFmtId="10" fontId="5" fillId="3" borderId="10" xfId="3" applyNumberFormat="1" applyFont="1" applyFill="1" applyBorder="1" applyAlignment="1">
      <alignment horizontal="center" vertical="center"/>
    </xf>
    <xf numFmtId="10" fontId="5" fillId="3" borderId="34" xfId="3" applyNumberFormat="1" applyFont="1" applyFill="1" applyBorder="1" applyAlignment="1">
      <alignment horizontal="center" vertical="center"/>
    </xf>
    <xf numFmtId="10" fontId="5" fillId="4" borderId="37" xfId="3" applyNumberFormat="1" applyFont="1" applyFill="1" applyBorder="1" applyAlignment="1">
      <alignment horizontal="center" vertical="center"/>
    </xf>
    <xf numFmtId="10" fontId="5" fillId="4" borderId="38" xfId="3" applyNumberFormat="1" applyFont="1" applyFill="1" applyBorder="1" applyAlignment="1">
      <alignment horizontal="center" vertical="center"/>
    </xf>
    <xf numFmtId="10" fontId="5" fillId="4" borderId="39" xfId="3" applyNumberFormat="1" applyFont="1" applyFill="1" applyBorder="1" applyAlignment="1">
      <alignment horizontal="center" vertical="center"/>
    </xf>
    <xf numFmtId="37" fontId="5" fillId="4" borderId="9" xfId="1" applyNumberFormat="1" applyFont="1" applyFill="1" applyBorder="1" applyAlignment="1">
      <alignment horizontal="center" vertical="center"/>
    </xf>
    <xf numFmtId="37" fontId="5" fillId="4" borderId="34" xfId="1" applyNumberFormat="1" applyFont="1" applyFill="1" applyBorder="1" applyAlignment="1">
      <alignment horizontal="center" vertical="center"/>
    </xf>
    <xf numFmtId="37" fontId="5" fillId="3" borderId="9" xfId="1" applyNumberFormat="1" applyFont="1" applyFill="1" applyBorder="1" applyAlignment="1">
      <alignment horizontal="center" vertical="center"/>
    </xf>
    <xf numFmtId="37" fontId="5" fillId="3" borderId="34" xfId="1" applyNumberFormat="1" applyFont="1" applyFill="1" applyBorder="1" applyAlignment="1">
      <alignment horizontal="center" vertical="center"/>
    </xf>
    <xf numFmtId="10" fontId="5" fillId="4" borderId="9" xfId="3" applyNumberFormat="1" applyFont="1" applyFill="1" applyBorder="1" applyAlignment="1">
      <alignment horizontal="center" vertical="center"/>
    </xf>
    <xf numFmtId="10" fontId="5" fillId="4" borderId="0" xfId="3" applyNumberFormat="1" applyFont="1" applyFill="1" applyBorder="1" applyAlignment="1">
      <alignment horizontal="center" vertical="center"/>
    </xf>
    <xf numFmtId="10" fontId="5" fillId="4" borderId="52" xfId="3" applyNumberFormat="1" applyFont="1" applyFill="1" applyBorder="1" applyAlignment="1">
      <alignment horizontal="center" vertical="center"/>
    </xf>
    <xf numFmtId="10" fontId="5" fillId="4" borderId="61" xfId="3" applyNumberFormat="1" applyFont="1" applyFill="1" applyBorder="1" applyAlignment="1">
      <alignment horizontal="center" vertical="center"/>
    </xf>
  </cellXfs>
  <cellStyles count="30">
    <cellStyle name="Comma" xfId="1" builtinId="3"/>
    <cellStyle name="Currency" xfId="2" builtinId="4"/>
    <cellStyle name="HeadlineStyle" xfId="5" xr:uid="{00000000-0005-0000-0000-000002000000}"/>
    <cellStyle name="HeadlineStyleJustified" xfId="6" xr:uid="{00000000-0005-0000-0000-000003000000}"/>
    <cellStyle name="Normal" xfId="0" builtinId="0"/>
    <cellStyle name="Normal 2" xfId="4" xr:uid="{00000000-0005-0000-0000-000005000000}"/>
    <cellStyle name="Normal 2 3" xfId="29" xr:uid="{00000000-0005-0000-0000-000006000000}"/>
    <cellStyle name="Normal 3" xfId="24" xr:uid="{00000000-0005-0000-0000-000007000000}"/>
    <cellStyle name="Normal 3 2" xfId="27" xr:uid="{00000000-0005-0000-0000-000008000000}"/>
    <cellStyle name="Normal 3_Step 1b - Balances" xfId="26" xr:uid="{00000000-0005-0000-0000-000009000000}"/>
    <cellStyle name="Percent" xfId="3" builtinId="5"/>
    <cellStyle name="Percent 2" xfId="25" xr:uid="{00000000-0005-0000-0000-00000B000000}"/>
    <cellStyle name="Percent 2 2" xfId="28" xr:uid="{00000000-0005-0000-0000-00000C000000}"/>
    <cellStyle name="Style 21" xfId="7" xr:uid="{00000000-0005-0000-0000-00000D000000}"/>
    <cellStyle name="Style 22" xfId="8" xr:uid="{00000000-0005-0000-0000-00000E000000}"/>
    <cellStyle name="Style 23" xfId="9" xr:uid="{00000000-0005-0000-0000-00000F000000}"/>
    <cellStyle name="Style 24" xfId="10" xr:uid="{00000000-0005-0000-0000-000010000000}"/>
    <cellStyle name="Style 25" xfId="11" xr:uid="{00000000-0005-0000-0000-000011000000}"/>
    <cellStyle name="Style 26" xfId="12" xr:uid="{00000000-0005-0000-0000-000012000000}"/>
    <cellStyle name="Style 27" xfId="13" xr:uid="{00000000-0005-0000-0000-000013000000}"/>
    <cellStyle name="Style 28" xfId="14" xr:uid="{00000000-0005-0000-0000-000014000000}"/>
    <cellStyle name="Style 29" xfId="15" xr:uid="{00000000-0005-0000-0000-000015000000}"/>
    <cellStyle name="Style 30" xfId="16" xr:uid="{00000000-0005-0000-0000-000016000000}"/>
    <cellStyle name="Style 31" xfId="17" xr:uid="{00000000-0005-0000-0000-000017000000}"/>
    <cellStyle name="Style 32" xfId="18" xr:uid="{00000000-0005-0000-0000-000018000000}"/>
    <cellStyle name="Style 33" xfId="19" xr:uid="{00000000-0005-0000-0000-000019000000}"/>
    <cellStyle name="Style 34" xfId="20" xr:uid="{00000000-0005-0000-0000-00001A000000}"/>
    <cellStyle name="Style 35" xfId="21" xr:uid="{00000000-0005-0000-0000-00001B000000}"/>
    <cellStyle name="Style 36" xfId="22" xr:uid="{00000000-0005-0000-0000-00001C000000}"/>
    <cellStyle name="Style 39" xfId="23" xr:uid="{00000000-0005-0000-0000-00001D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FF66"/>
      <color rgb="FFCCFFCC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</xdr:colOff>
      <xdr:row>7</xdr:row>
      <xdr:rowOff>34290</xdr:rowOff>
    </xdr:from>
    <xdr:to>
      <xdr:col>9</xdr:col>
      <xdr:colOff>180975</xdr:colOff>
      <xdr:row>22</xdr:row>
      <xdr:rowOff>190500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503420" y="1291590"/>
          <a:ext cx="2792730" cy="293751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381000</xdr:colOff>
      <xdr:row>16</xdr:row>
      <xdr:rowOff>111125</xdr:rowOff>
    </xdr:from>
    <xdr:to>
      <xdr:col>9</xdr:col>
      <xdr:colOff>292735</xdr:colOff>
      <xdr:row>28</xdr:row>
      <xdr:rowOff>64135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>
          <a:off x="6572250" y="3008313"/>
          <a:ext cx="1372235" cy="2167572"/>
        </a:xfrm>
        <a:prstGeom prst="straightConnector1">
          <a:avLst/>
        </a:prstGeom>
        <a:noFill/>
        <a:ln w="9525" cap="flat" cmpd="sng" algn="ctr">
          <a:solidFill>
            <a:srgbClr val="FF0000"/>
          </a:solidFill>
          <a:prstDash val="solid"/>
          <a:tailEnd type="triangle"/>
        </a:ln>
        <a:effectLst/>
      </xdr:spPr>
    </xdr:cxnSp>
    <xdr:clientData/>
  </xdr:twoCellAnchor>
  <xdr:twoCellAnchor>
    <xdr:from>
      <xdr:col>4</xdr:col>
      <xdr:colOff>597535</xdr:colOff>
      <xdr:row>8</xdr:row>
      <xdr:rowOff>164465</xdr:rowOff>
    </xdr:from>
    <xdr:to>
      <xdr:col>8</xdr:col>
      <xdr:colOff>590550</xdr:colOff>
      <xdr:row>23</xdr:row>
      <xdr:rowOff>19050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CxnSpPr/>
      </xdr:nvCxnSpPr>
      <xdr:spPr>
        <a:xfrm>
          <a:off x="4526598" y="1593215"/>
          <a:ext cx="2985452" cy="260889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7</xdr:row>
      <xdr:rowOff>57150</xdr:rowOff>
    </xdr:from>
    <xdr:to>
      <xdr:col>5</xdr:col>
      <xdr:colOff>420688</xdr:colOff>
      <xdr:row>23</xdr:row>
      <xdr:rowOff>111125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CxnSpPr/>
      </xdr:nvCxnSpPr>
      <xdr:spPr>
        <a:xfrm>
          <a:off x="3883025" y="1295400"/>
          <a:ext cx="1220788" cy="299878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698500</xdr:colOff>
      <xdr:row>17</xdr:row>
      <xdr:rowOff>31750</xdr:rowOff>
    </xdr:from>
    <xdr:to>
      <xdr:col>5</xdr:col>
      <xdr:colOff>277495</xdr:colOff>
      <xdr:row>28</xdr:row>
      <xdr:rowOff>125095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CxnSpPr/>
      </xdr:nvCxnSpPr>
      <xdr:spPr>
        <a:xfrm>
          <a:off x="4627563" y="3111500"/>
          <a:ext cx="333057" cy="2125345"/>
        </a:xfrm>
        <a:prstGeom prst="straightConnector1">
          <a:avLst/>
        </a:prstGeom>
        <a:noFill/>
        <a:ln w="9525" cap="flat" cmpd="sng" algn="ctr">
          <a:solidFill>
            <a:srgbClr val="FF0000"/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800100</xdr:colOff>
      <xdr:row>8</xdr:row>
      <xdr:rowOff>152400</xdr:rowOff>
    </xdr:from>
    <xdr:to>
      <xdr:col>5</xdr:col>
      <xdr:colOff>243840</xdr:colOff>
      <xdr:row>23</xdr:row>
      <xdr:rowOff>91440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CxnSpPr/>
      </xdr:nvCxnSpPr>
      <xdr:spPr>
        <a:xfrm>
          <a:off x="3802380" y="1653540"/>
          <a:ext cx="1028700" cy="305562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716280</xdr:colOff>
      <xdr:row>10</xdr:row>
      <xdr:rowOff>7620</xdr:rowOff>
    </xdr:from>
    <xdr:to>
      <xdr:col>5</xdr:col>
      <xdr:colOff>198120</xdr:colOff>
      <xdr:row>29</xdr:row>
      <xdr:rowOff>76200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CxnSpPr/>
      </xdr:nvCxnSpPr>
      <xdr:spPr>
        <a:xfrm>
          <a:off x="3718560" y="1874520"/>
          <a:ext cx="1066800" cy="375666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8"/>
  <sheetViews>
    <sheetView showGridLines="0" tabSelected="1" topLeftCell="A4" zoomScale="110" zoomScaleNormal="110" workbookViewId="0">
      <selection activeCell="G32" sqref="G32"/>
    </sheetView>
  </sheetViews>
  <sheetFormatPr defaultRowHeight="14.4" x14ac:dyDescent="0.3"/>
  <cols>
    <col min="1" max="4" width="1.77734375" customWidth="1"/>
    <col min="5" max="5" width="23.77734375" customWidth="1"/>
    <col min="6" max="6" width="9.77734375" customWidth="1"/>
  </cols>
  <sheetData>
    <row r="1" spans="1:12" ht="9.4499999999999993" customHeight="1" x14ac:dyDescent="0.3"/>
    <row r="2" spans="1:12" ht="13.5" customHeight="1" x14ac:dyDescent="0.3"/>
    <row r="3" spans="1:12" ht="6" customHeight="1" x14ac:dyDescent="0.3"/>
    <row r="4" spans="1:12" ht="15" thickBot="1" x14ac:dyDescent="0.35"/>
    <row r="5" spans="1:12" ht="15" thickBot="1" x14ac:dyDescent="0.35">
      <c r="A5" s="6"/>
      <c r="B5" s="6"/>
      <c r="C5" s="6"/>
      <c r="D5" s="6"/>
      <c r="E5" s="6"/>
      <c r="F5" s="41">
        <v>46022</v>
      </c>
    </row>
    <row r="6" spans="1:12" ht="51" customHeight="1" x14ac:dyDescent="0.3">
      <c r="A6" s="6" t="s">
        <v>17</v>
      </c>
      <c r="B6" s="6"/>
      <c r="C6" s="6"/>
      <c r="D6" s="6"/>
      <c r="E6" s="6"/>
      <c r="F6" s="40" t="s">
        <v>18</v>
      </c>
    </row>
    <row r="7" spans="1:12" ht="15" thickBot="1" x14ac:dyDescent="0.35">
      <c r="A7" s="6"/>
      <c r="B7" s="6">
        <v>1</v>
      </c>
      <c r="C7" s="6" t="s">
        <v>1</v>
      </c>
      <c r="D7" s="6"/>
      <c r="E7" s="6"/>
      <c r="F7" s="28">
        <f>F8+F11+F12+F16+F17</f>
        <v>491935</v>
      </c>
    </row>
    <row r="8" spans="1:12" ht="15" thickBot="1" x14ac:dyDescent="0.35">
      <c r="A8" s="6"/>
      <c r="B8" s="6"/>
      <c r="C8" s="6"/>
      <c r="D8" s="6" t="s">
        <v>2</v>
      </c>
      <c r="E8" s="6"/>
      <c r="F8" s="27">
        <f>F10+F9</f>
        <v>24519</v>
      </c>
    </row>
    <row r="9" spans="1:12" ht="15" thickBot="1" x14ac:dyDescent="0.35">
      <c r="A9" s="6"/>
      <c r="B9" s="6"/>
      <c r="C9" s="6"/>
      <c r="D9" s="6"/>
      <c r="E9" s="6" t="s">
        <v>27</v>
      </c>
      <c r="F9" s="29">
        <v>6516</v>
      </c>
    </row>
    <row r="10" spans="1:12" ht="15" thickBot="1" x14ac:dyDescent="0.35">
      <c r="A10" s="6"/>
      <c r="B10" s="6"/>
      <c r="C10" s="6"/>
      <c r="D10" s="6"/>
      <c r="E10" s="6" t="s">
        <v>28</v>
      </c>
      <c r="F10" s="29">
        <v>18003</v>
      </c>
      <c r="L10" s="79"/>
    </row>
    <row r="11" spans="1:12" ht="15" thickBot="1" x14ac:dyDescent="0.35">
      <c r="A11" s="6"/>
      <c r="B11" s="6"/>
      <c r="C11" s="6"/>
      <c r="D11" s="6" t="s">
        <v>3</v>
      </c>
      <c r="E11" s="6"/>
      <c r="F11" s="29">
        <v>41799</v>
      </c>
    </row>
    <row r="12" spans="1:12" ht="15" thickBot="1" x14ac:dyDescent="0.35">
      <c r="A12" s="6"/>
      <c r="B12" s="6"/>
      <c r="C12" s="6"/>
      <c r="D12" s="6" t="s">
        <v>4</v>
      </c>
      <c r="E12" s="6"/>
      <c r="F12" s="27">
        <f>F13+F14+F15</f>
        <v>171226</v>
      </c>
    </row>
    <row r="13" spans="1:12" ht="15" thickBot="1" x14ac:dyDescent="0.35">
      <c r="A13" s="6"/>
      <c r="B13" s="6"/>
      <c r="C13" s="6"/>
      <c r="D13" s="6"/>
      <c r="E13" s="6" t="s">
        <v>11</v>
      </c>
      <c r="F13" s="29">
        <v>23537</v>
      </c>
    </row>
    <row r="14" spans="1:12" ht="15" thickBot="1" x14ac:dyDescent="0.35">
      <c r="A14" s="6"/>
      <c r="B14" s="6"/>
      <c r="C14" s="6"/>
      <c r="D14" s="6"/>
      <c r="E14" s="6" t="s">
        <v>12</v>
      </c>
      <c r="F14" s="29">
        <v>145340</v>
      </c>
    </row>
    <row r="15" spans="1:12" ht="15" thickBot="1" x14ac:dyDescent="0.35">
      <c r="A15" s="6"/>
      <c r="B15" s="6"/>
      <c r="C15" s="6"/>
      <c r="D15" s="6"/>
      <c r="E15" s="6" t="s">
        <v>13</v>
      </c>
      <c r="F15" s="29">
        <v>2349</v>
      </c>
    </row>
    <row r="16" spans="1:12" ht="15" thickBot="1" x14ac:dyDescent="0.35">
      <c r="A16" s="6"/>
      <c r="B16" s="6"/>
      <c r="C16" s="6"/>
      <c r="D16" s="6" t="s">
        <v>5</v>
      </c>
      <c r="E16" s="6"/>
      <c r="F16" s="29">
        <v>26090</v>
      </c>
    </row>
    <row r="17" spans="1:7" ht="15" thickBot="1" x14ac:dyDescent="0.35">
      <c r="A17" s="6"/>
      <c r="B17" s="6"/>
      <c r="C17" s="6"/>
      <c r="D17" s="6" t="s">
        <v>6</v>
      </c>
      <c r="E17" s="6"/>
      <c r="F17" s="27">
        <f>F18+F19</f>
        <v>228301</v>
      </c>
    </row>
    <row r="18" spans="1:7" ht="15" thickBot="1" x14ac:dyDescent="0.35">
      <c r="A18" s="6"/>
      <c r="B18" s="6"/>
      <c r="C18" s="6"/>
      <c r="D18" s="6"/>
      <c r="E18" s="6" t="s">
        <v>14</v>
      </c>
      <c r="F18" s="29">
        <v>136398</v>
      </c>
    </row>
    <row r="19" spans="1:7" ht="15" thickBot="1" x14ac:dyDescent="0.35">
      <c r="A19" s="6"/>
      <c r="B19" s="6"/>
      <c r="C19" s="6"/>
      <c r="D19" s="6"/>
      <c r="E19" s="6" t="s">
        <v>15</v>
      </c>
      <c r="F19" s="29">
        <v>91903</v>
      </c>
    </row>
    <row r="20" spans="1:7" ht="15" thickBot="1" x14ac:dyDescent="0.35">
      <c r="A20" s="6"/>
      <c r="B20" s="6">
        <v>2</v>
      </c>
      <c r="C20" s="6" t="s">
        <v>46</v>
      </c>
      <c r="D20" s="6"/>
      <c r="E20" s="6"/>
      <c r="F20" s="29">
        <v>0</v>
      </c>
    </row>
    <row r="21" spans="1:7" ht="15" thickBot="1" x14ac:dyDescent="0.35">
      <c r="A21" s="6"/>
      <c r="B21" s="6">
        <v>3</v>
      </c>
      <c r="C21" s="6" t="s">
        <v>7</v>
      </c>
      <c r="D21" s="6"/>
      <c r="E21" s="6"/>
      <c r="F21" s="29">
        <v>5834</v>
      </c>
    </row>
    <row r="22" spans="1:7" ht="15" thickBot="1" x14ac:dyDescent="0.35">
      <c r="A22" s="6"/>
      <c r="B22" s="6">
        <v>4</v>
      </c>
      <c r="C22" s="6" t="s">
        <v>9</v>
      </c>
      <c r="D22" s="6"/>
      <c r="E22" s="6"/>
      <c r="F22" s="29">
        <v>83726</v>
      </c>
    </row>
    <row r="23" spans="1:7" ht="15" thickBot="1" x14ac:dyDescent="0.35">
      <c r="A23" s="6"/>
      <c r="B23" s="6">
        <v>6</v>
      </c>
      <c r="C23" s="6" t="s">
        <v>8</v>
      </c>
      <c r="D23" s="6"/>
      <c r="E23" s="6"/>
      <c r="F23" s="29">
        <v>54634</v>
      </c>
    </row>
    <row r="24" spans="1:7" ht="15" thickBot="1" x14ac:dyDescent="0.35">
      <c r="A24" s="6"/>
      <c r="B24" s="6">
        <v>8</v>
      </c>
      <c r="C24" s="6" t="s">
        <v>16</v>
      </c>
      <c r="D24" s="6"/>
      <c r="E24" s="6"/>
      <c r="F24" s="29">
        <v>1653</v>
      </c>
    </row>
    <row r="25" spans="1:7" ht="15" thickBot="1" x14ac:dyDescent="0.35">
      <c r="A25" s="6"/>
      <c r="B25" s="6">
        <v>9</v>
      </c>
      <c r="C25" s="6" t="s">
        <v>10</v>
      </c>
      <c r="D25" s="6"/>
      <c r="E25" s="6"/>
      <c r="F25" s="30">
        <v>75</v>
      </c>
    </row>
    <row r="26" spans="1:7" x14ac:dyDescent="0.3">
      <c r="F26" s="5">
        <f>SUM(F9:F25)-F17-F12</f>
        <v>637857</v>
      </c>
    </row>
    <row r="27" spans="1:7" x14ac:dyDescent="0.3">
      <c r="F27" s="78">
        <v>0</v>
      </c>
      <c r="G27" t="s">
        <v>78</v>
      </c>
    </row>
    <row r="28" spans="1:7" x14ac:dyDescent="0.3">
      <c r="F28" s="17">
        <f>F26+F27</f>
        <v>637857</v>
      </c>
    </row>
  </sheetData>
  <pageMargins left="0.2" right="0.2" top="0.75" bottom="0.75" header="0.3" footer="0.3"/>
  <pageSetup scale="99" orientation="landscape" r:id="rId1"/>
  <headerFooter>
    <oddHeader>&amp;L&amp;F&amp;RQ1-2021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J35"/>
  <sheetViews>
    <sheetView showGridLines="0" topLeftCell="A16" zoomScale="120" zoomScaleNormal="120" workbookViewId="0">
      <selection activeCell="M24" sqref="M24"/>
    </sheetView>
  </sheetViews>
  <sheetFormatPr defaultRowHeight="14.4" x14ac:dyDescent="0.3"/>
  <cols>
    <col min="1" max="2" width="2.77734375" customWidth="1"/>
    <col min="3" max="3" width="38.44140625" customWidth="1"/>
    <col min="4" max="4" width="12.44140625" customWidth="1"/>
    <col min="5" max="7" width="10.77734375" customWidth="1"/>
    <col min="8" max="9" width="10.5546875" customWidth="1"/>
    <col min="10" max="10" width="10.21875" customWidth="1"/>
  </cols>
  <sheetData>
    <row r="1" spans="2:9" ht="15" thickBot="1" x14ac:dyDescent="0.35">
      <c r="F1" s="21" t="s">
        <v>47</v>
      </c>
      <c r="G1" s="21" t="s">
        <v>48</v>
      </c>
    </row>
    <row r="2" spans="2:9" ht="15" thickBot="1" x14ac:dyDescent="0.35">
      <c r="D2" s="18"/>
      <c r="E2" s="19" t="s">
        <v>49</v>
      </c>
      <c r="F2" s="32">
        <v>0.75</v>
      </c>
      <c r="G2" s="32">
        <v>0.5</v>
      </c>
    </row>
    <row r="3" spans="2:9" ht="15" thickBot="1" x14ac:dyDescent="0.35">
      <c r="E3" s="1" t="s">
        <v>50</v>
      </c>
      <c r="F3" s="32">
        <v>1.5</v>
      </c>
      <c r="G3" s="32">
        <v>2.5</v>
      </c>
    </row>
    <row r="4" spans="2:9" ht="9" customHeight="1" thickBot="1" x14ac:dyDescent="0.35">
      <c r="E4" s="1"/>
      <c r="F4" s="20"/>
      <c r="G4" s="20"/>
    </row>
    <row r="5" spans="2:9" x14ac:dyDescent="0.3">
      <c r="D5" s="83" t="s">
        <v>64</v>
      </c>
      <c r="E5" s="80" t="s">
        <v>31</v>
      </c>
      <c r="F5" s="81"/>
      <c r="G5" s="82"/>
    </row>
    <row r="6" spans="2:9" ht="15" thickBot="1" x14ac:dyDescent="0.35">
      <c r="D6" s="84"/>
      <c r="E6" s="33" t="s">
        <v>36</v>
      </c>
      <c r="F6" s="33" t="s">
        <v>47</v>
      </c>
      <c r="G6" s="55" t="s">
        <v>48</v>
      </c>
    </row>
    <row r="7" spans="2:9" x14ac:dyDescent="0.3">
      <c r="B7" t="s">
        <v>20</v>
      </c>
      <c r="D7" s="34">
        <f>F29+F24</f>
        <v>24833</v>
      </c>
      <c r="E7" s="34">
        <f>J29+J24</f>
        <v>28693.850000000006</v>
      </c>
      <c r="F7" s="34">
        <f>E7*F2</f>
        <v>21520.387500000004</v>
      </c>
      <c r="G7" s="56">
        <f>E7*G2</f>
        <v>14346.925000000003</v>
      </c>
    </row>
    <row r="8" spans="2:9" ht="15" thickBot="1" x14ac:dyDescent="0.35">
      <c r="B8" t="s">
        <v>21</v>
      </c>
      <c r="D8" s="34">
        <v>0</v>
      </c>
      <c r="E8" s="11"/>
      <c r="F8" s="11"/>
      <c r="G8" s="11"/>
    </row>
    <row r="9" spans="2:9" ht="15" thickBot="1" x14ac:dyDescent="0.35">
      <c r="B9" t="s">
        <v>22</v>
      </c>
      <c r="D9" s="34">
        <f>F24</f>
        <v>2975</v>
      </c>
      <c r="E9" s="34">
        <f>IF(J24=0, F24*0.5,J24)</f>
        <v>1871.65</v>
      </c>
      <c r="F9" s="58">
        <f>E9*F3</f>
        <v>2807.4750000000004</v>
      </c>
      <c r="G9" s="57">
        <f>E9*G3</f>
        <v>4679.125</v>
      </c>
    </row>
    <row r="10" spans="2:9" x14ac:dyDescent="0.3">
      <c r="B10" t="s">
        <v>23</v>
      </c>
      <c r="D10" s="34">
        <f>F30</f>
        <v>3719</v>
      </c>
      <c r="E10" s="11"/>
      <c r="F10" s="11"/>
      <c r="G10" s="11"/>
      <c r="I10" s="17"/>
    </row>
    <row r="11" spans="2:9" x14ac:dyDescent="0.3">
      <c r="D11" s="38"/>
      <c r="E11" s="2"/>
      <c r="F11" s="2"/>
      <c r="G11" s="2"/>
    </row>
    <row r="12" spans="2:9" x14ac:dyDescent="0.3">
      <c r="B12" t="s">
        <v>32</v>
      </c>
      <c r="D12" s="31">
        <v>76229</v>
      </c>
      <c r="E12" s="2"/>
      <c r="F12" s="2"/>
      <c r="G12" s="2"/>
    </row>
    <row r="13" spans="2:9" x14ac:dyDescent="0.3">
      <c r="B13" t="s">
        <v>33</v>
      </c>
      <c r="D13" s="31">
        <v>7546</v>
      </c>
      <c r="E13" s="2"/>
      <c r="F13" s="2"/>
      <c r="G13" s="2"/>
    </row>
    <row r="14" spans="2:9" x14ac:dyDescent="0.3">
      <c r="C14" t="s">
        <v>65</v>
      </c>
      <c r="D14" s="31"/>
      <c r="E14" s="2"/>
      <c r="F14" s="2"/>
      <c r="G14" s="2"/>
    </row>
    <row r="15" spans="2:9" x14ac:dyDescent="0.3">
      <c r="B15" t="s">
        <v>34</v>
      </c>
      <c r="D15" s="34">
        <f>SUM(D12:D14)</f>
        <v>83775</v>
      </c>
      <c r="E15" s="2"/>
      <c r="F15" s="2"/>
      <c r="G15" s="2"/>
    </row>
    <row r="16" spans="2:9" x14ac:dyDescent="0.3">
      <c r="B16" t="s">
        <v>35</v>
      </c>
      <c r="D16" s="31">
        <v>1009007</v>
      </c>
      <c r="E16" s="2"/>
      <c r="F16" s="2"/>
      <c r="G16" s="2"/>
    </row>
    <row r="17" spans="2:10" x14ac:dyDescent="0.3">
      <c r="B17" t="s">
        <v>75</v>
      </c>
      <c r="D17" s="31">
        <v>684340</v>
      </c>
      <c r="E17" s="2"/>
      <c r="F17" s="2"/>
      <c r="G17" s="2"/>
    </row>
    <row r="19" spans="2:10" x14ac:dyDescent="0.3">
      <c r="D19" s="85" t="s">
        <v>51</v>
      </c>
      <c r="E19" s="85"/>
      <c r="F19" s="85"/>
      <c r="G19" s="85"/>
      <c r="H19" s="86" t="s">
        <v>74</v>
      </c>
      <c r="I19" s="87"/>
      <c r="J19" s="88"/>
    </row>
    <row r="20" spans="2:10" x14ac:dyDescent="0.3">
      <c r="D20" s="35">
        <v>2024</v>
      </c>
      <c r="E20" s="35">
        <v>2025</v>
      </c>
      <c r="F20" s="89" t="s">
        <v>52</v>
      </c>
      <c r="G20" s="90"/>
      <c r="H20" s="35">
        <v>2026</v>
      </c>
      <c r="I20" s="35">
        <v>2027</v>
      </c>
      <c r="J20" s="22" t="s">
        <v>53</v>
      </c>
    </row>
    <row r="21" spans="2:10" x14ac:dyDescent="0.3">
      <c r="C21" s="23" t="s">
        <v>54</v>
      </c>
      <c r="D21" s="36">
        <v>28603</v>
      </c>
      <c r="E21" s="36">
        <v>30934</v>
      </c>
      <c r="F21" s="24">
        <f>D21+E21</f>
        <v>59537</v>
      </c>
      <c r="G21" s="24">
        <f>F21/2</f>
        <v>29768.5</v>
      </c>
      <c r="H21" s="36">
        <v>34683</v>
      </c>
      <c r="I21" s="37">
        <f>H21*1.05</f>
        <v>36417.15</v>
      </c>
      <c r="J21" s="24">
        <f>H21+I21</f>
        <v>71100.149999999994</v>
      </c>
    </row>
    <row r="22" spans="2:10" x14ac:dyDescent="0.3">
      <c r="C22" s="23" t="s">
        <v>55</v>
      </c>
      <c r="D22" s="36">
        <v>3016</v>
      </c>
      <c r="E22" s="36">
        <v>1388</v>
      </c>
      <c r="F22" s="24">
        <f>D22+E22</f>
        <v>4404</v>
      </c>
      <c r="G22" s="24">
        <f t="shared" ref="G22:G30" si="0">F22/2</f>
        <v>2202</v>
      </c>
      <c r="H22" s="36">
        <v>1791</v>
      </c>
      <c r="I22" s="37">
        <f>H22*1.05</f>
        <v>1880.5500000000002</v>
      </c>
      <c r="J22" s="24">
        <f>H22+I22</f>
        <v>3671.55</v>
      </c>
    </row>
    <row r="23" spans="2:10" ht="15" thickBot="1" x14ac:dyDescent="0.35">
      <c r="C23" s="23" t="s">
        <v>56</v>
      </c>
      <c r="D23" s="25">
        <f>D21-D22</f>
        <v>25587</v>
      </c>
      <c r="E23" s="25">
        <f>E21-E22</f>
        <v>29546</v>
      </c>
      <c r="F23" s="24">
        <f>F21-F22</f>
        <v>55133</v>
      </c>
      <c r="G23" s="24">
        <f t="shared" si="0"/>
        <v>27566.5</v>
      </c>
      <c r="H23" s="25">
        <f t="shared" ref="H23:I23" si="1">H21-H22</f>
        <v>32892</v>
      </c>
      <c r="I23" s="25">
        <f t="shared" si="1"/>
        <v>34536.6</v>
      </c>
      <c r="J23" s="24">
        <f>J21-J22</f>
        <v>67428.599999999991</v>
      </c>
    </row>
    <row r="24" spans="2:10" ht="15" thickBot="1" x14ac:dyDescent="0.35">
      <c r="C24" s="23" t="s">
        <v>57</v>
      </c>
      <c r="D24" s="36">
        <v>1925</v>
      </c>
      <c r="E24" s="36">
        <v>1050</v>
      </c>
      <c r="F24" s="54">
        <f>D24+E24</f>
        <v>2975</v>
      </c>
      <c r="G24" s="24">
        <f t="shared" si="0"/>
        <v>1487.5</v>
      </c>
      <c r="H24" s="37">
        <v>913</v>
      </c>
      <c r="I24" s="37">
        <f>H24*1.05</f>
        <v>958.65000000000009</v>
      </c>
      <c r="J24" s="54">
        <f>H24+I24</f>
        <v>1871.65</v>
      </c>
    </row>
    <row r="25" spans="2:10" x14ac:dyDescent="0.3">
      <c r="C25" s="23" t="s">
        <v>58</v>
      </c>
      <c r="D25" s="25">
        <f>D23-D24</f>
        <v>23662</v>
      </c>
      <c r="E25" s="25">
        <f>E23-E24</f>
        <v>28496</v>
      </c>
      <c r="F25" s="24">
        <f>F23-F24</f>
        <v>52158</v>
      </c>
      <c r="G25" s="24">
        <f t="shared" si="0"/>
        <v>26079</v>
      </c>
      <c r="H25" s="25">
        <f t="shared" ref="H25:I25" si="2">H23-H24</f>
        <v>31979</v>
      </c>
      <c r="I25" s="25">
        <f t="shared" si="2"/>
        <v>33577.949999999997</v>
      </c>
      <c r="J25" s="24">
        <f>J23-J24</f>
        <v>65556.95</v>
      </c>
    </row>
    <row r="26" spans="2:10" x14ac:dyDescent="0.3">
      <c r="C26" s="23" t="s">
        <v>59</v>
      </c>
      <c r="D26" s="36">
        <v>4215</v>
      </c>
      <c r="E26" s="36">
        <v>4564</v>
      </c>
      <c r="F26" s="24">
        <f t="shared" ref="F26:F30" si="3">D26+E26</f>
        <v>8779</v>
      </c>
      <c r="G26" s="24">
        <f t="shared" si="0"/>
        <v>4389.5</v>
      </c>
      <c r="H26" s="36">
        <v>4548</v>
      </c>
      <c r="I26" s="37">
        <f t="shared" ref="I26:I28" si="4">H26*1.05</f>
        <v>4775.4000000000005</v>
      </c>
      <c r="J26" s="24">
        <f t="shared" ref="J26:J28" si="5">H26+I26</f>
        <v>9323.4000000000015</v>
      </c>
    </row>
    <row r="27" spans="2:10" x14ac:dyDescent="0.3">
      <c r="C27" s="23" t="s">
        <v>60</v>
      </c>
      <c r="D27" s="36">
        <v>18400</v>
      </c>
      <c r="E27" s="36">
        <v>20940</v>
      </c>
      <c r="F27" s="24">
        <f t="shared" si="3"/>
        <v>39340</v>
      </c>
      <c r="G27" s="24">
        <f t="shared" si="0"/>
        <v>19670</v>
      </c>
      <c r="H27" s="36">
        <v>23443</v>
      </c>
      <c r="I27" s="37">
        <f t="shared" si="4"/>
        <v>24615.15</v>
      </c>
      <c r="J27" s="24">
        <f t="shared" si="5"/>
        <v>48058.15</v>
      </c>
    </row>
    <row r="28" spans="2:10" ht="15" thickBot="1" x14ac:dyDescent="0.35">
      <c r="C28" s="23" t="s">
        <v>67</v>
      </c>
      <c r="D28" s="36">
        <v>253</v>
      </c>
      <c r="E28" s="36">
        <v>8</v>
      </c>
      <c r="F28" s="24">
        <f t="shared" ref="F28" si="6">D28+E28</f>
        <v>261</v>
      </c>
      <c r="G28" s="24">
        <f t="shared" ref="G28" si="7">F28/2</f>
        <v>130.5</v>
      </c>
      <c r="H28" s="37">
        <v>0</v>
      </c>
      <c r="I28" s="37">
        <f t="shared" si="4"/>
        <v>0</v>
      </c>
      <c r="J28" s="24">
        <f t="shared" si="5"/>
        <v>0</v>
      </c>
    </row>
    <row r="29" spans="2:10" ht="15" thickBot="1" x14ac:dyDescent="0.35">
      <c r="C29" s="23" t="s">
        <v>61</v>
      </c>
      <c r="D29" s="25">
        <f>D25+D26-D27+D28</f>
        <v>9730</v>
      </c>
      <c r="E29" s="25">
        <f>E25+E26-E27+E28</f>
        <v>12128</v>
      </c>
      <c r="F29" s="54">
        <f>F25+F26-F27+F28</f>
        <v>21858</v>
      </c>
      <c r="G29" s="24">
        <f t="shared" si="0"/>
        <v>10929</v>
      </c>
      <c r="H29" s="25">
        <f>H25+H26-H27+H28</f>
        <v>13084</v>
      </c>
      <c r="I29" s="25">
        <f>I25+I26-I27+I28</f>
        <v>13738.199999999997</v>
      </c>
      <c r="J29" s="54">
        <f>J25+J26-J27+J28</f>
        <v>26822.200000000004</v>
      </c>
    </row>
    <row r="30" spans="2:10" ht="15" thickBot="1" x14ac:dyDescent="0.35">
      <c r="C30" s="23" t="s">
        <v>62</v>
      </c>
      <c r="D30" s="36">
        <v>1635</v>
      </c>
      <c r="E30" s="36">
        <v>2084</v>
      </c>
      <c r="F30" s="54">
        <f t="shared" si="3"/>
        <v>3719</v>
      </c>
      <c r="G30" s="24">
        <f t="shared" si="0"/>
        <v>1859.5</v>
      </c>
      <c r="H30" s="37">
        <v>2223</v>
      </c>
      <c r="I30" s="37">
        <f>H30*1.05</f>
        <v>2334.15</v>
      </c>
      <c r="J30" s="24">
        <f t="shared" ref="J30" si="8">H30+I30</f>
        <v>4557.1499999999996</v>
      </c>
    </row>
    <row r="31" spans="2:10" ht="15" thickBot="1" x14ac:dyDescent="0.35">
      <c r="D31" s="39">
        <f t="shared" ref="D31" si="9">D29-D30</f>
        <v>8095</v>
      </c>
      <c r="E31" s="39">
        <f t="shared" ref="E31:J31" si="10">E29-E30</f>
        <v>10044</v>
      </c>
      <c r="F31" s="26">
        <f t="shared" si="10"/>
        <v>18139</v>
      </c>
      <c r="G31" s="26">
        <f t="shared" si="10"/>
        <v>9069.5</v>
      </c>
      <c r="H31" s="26">
        <f t="shared" si="10"/>
        <v>10861</v>
      </c>
      <c r="I31" s="26">
        <f t="shared" si="10"/>
        <v>11404.049999999997</v>
      </c>
      <c r="J31" s="26">
        <f t="shared" si="10"/>
        <v>22265.050000000003</v>
      </c>
    </row>
    <row r="32" spans="2:10" ht="15" thickTop="1" x14ac:dyDescent="0.3"/>
    <row r="35" spans="4:5" x14ac:dyDescent="0.3">
      <c r="D35" s="17"/>
      <c r="E35" s="17"/>
    </row>
  </sheetData>
  <mergeCells count="5">
    <mergeCell ref="E5:G5"/>
    <mergeCell ref="D5:D6"/>
    <mergeCell ref="D19:G19"/>
    <mergeCell ref="H19:J19"/>
    <mergeCell ref="F20:G20"/>
  </mergeCells>
  <pageMargins left="0.7" right="0.7" top="0.75" bottom="0.75" header="0.3" footer="0.3"/>
  <pageSetup orientation="landscape" r:id="rId1"/>
  <headerFooter>
    <oddHeader>&amp;L&amp;F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1"/>
  <sheetViews>
    <sheetView showGridLines="0" topLeftCell="A6" zoomScale="110" zoomScaleNormal="110" workbookViewId="0">
      <selection activeCell="J26" sqref="J26"/>
    </sheetView>
  </sheetViews>
  <sheetFormatPr defaultColWidth="9.21875" defaultRowHeight="14.4" x14ac:dyDescent="0.3"/>
  <cols>
    <col min="1" max="3" width="2.77734375" customWidth="1"/>
    <col min="4" max="4" width="34.77734375" customWidth="1"/>
    <col min="5" max="5" width="7.21875" customWidth="1"/>
    <col min="6" max="6" width="8.77734375" customWidth="1"/>
    <col min="7" max="7" width="7.77734375" customWidth="1"/>
    <col min="8" max="9" width="11.44140625" customWidth="1"/>
    <col min="10" max="10" width="12.109375" bestFit="1" customWidth="1"/>
    <col min="11" max="11" width="13.88671875" bestFit="1" customWidth="1"/>
    <col min="12" max="12" width="14" customWidth="1"/>
    <col min="14" max="14" width="11.109375" bestFit="1" customWidth="1"/>
  </cols>
  <sheetData>
    <row r="1" spans="1:9" ht="18" thickBot="1" x14ac:dyDescent="0.35">
      <c r="A1" s="95" t="s">
        <v>68</v>
      </c>
      <c r="B1" s="96"/>
      <c r="C1" s="96"/>
      <c r="D1" s="96"/>
      <c r="E1" s="96"/>
      <c r="F1" s="96"/>
      <c r="G1" s="96"/>
      <c r="H1" s="97"/>
      <c r="I1" s="67"/>
    </row>
    <row r="2" spans="1:9" x14ac:dyDescent="0.3">
      <c r="A2" s="98" t="s">
        <v>0</v>
      </c>
      <c r="B2" s="99"/>
      <c r="C2" s="99"/>
      <c r="D2" s="100"/>
      <c r="E2" s="104" t="s">
        <v>63</v>
      </c>
      <c r="F2" s="100"/>
      <c r="G2" s="104" t="s">
        <v>69</v>
      </c>
      <c r="H2" s="105"/>
      <c r="I2" s="68"/>
    </row>
    <row r="3" spans="1:9" ht="15" thickBot="1" x14ac:dyDescent="0.35">
      <c r="A3" s="101"/>
      <c r="B3" s="102"/>
      <c r="C3" s="102"/>
      <c r="D3" s="103"/>
      <c r="E3" s="108">
        <f>'Step 1 -Balances RC-C'!F5</f>
        <v>46022</v>
      </c>
      <c r="F3" s="109"/>
      <c r="G3" s="106"/>
      <c r="H3" s="107"/>
      <c r="I3" s="68"/>
    </row>
    <row r="4" spans="1:9" s="43" customFormat="1" ht="15" thickBot="1" x14ac:dyDescent="0.35">
      <c r="A4" s="45"/>
      <c r="B4" s="46"/>
      <c r="C4" s="46"/>
      <c r="D4" s="47" t="s">
        <v>70</v>
      </c>
      <c r="E4" s="91">
        <f>'Step 1 -Balances RC-C'!F26</f>
        <v>637857</v>
      </c>
      <c r="F4" s="92"/>
      <c r="G4" s="93">
        <v>32000</v>
      </c>
      <c r="H4" s="94"/>
      <c r="I4" s="69"/>
    </row>
    <row r="5" spans="1:9" ht="15" thickBot="1" x14ac:dyDescent="0.35">
      <c r="B5" s="2"/>
      <c r="C5" s="2"/>
      <c r="D5" s="2"/>
      <c r="E5" s="1"/>
      <c r="F5" s="42"/>
      <c r="G5" s="44"/>
    </row>
    <row r="6" spans="1:9" ht="18" thickBot="1" x14ac:dyDescent="0.35">
      <c r="A6" s="110" t="s">
        <v>40</v>
      </c>
      <c r="B6" s="111"/>
      <c r="C6" s="111"/>
      <c r="D6" s="111"/>
      <c r="E6" s="111"/>
      <c r="F6" s="111"/>
      <c r="G6" s="111"/>
      <c r="H6" s="112"/>
      <c r="I6" s="67"/>
    </row>
    <row r="7" spans="1:9" s="48" customFormat="1" ht="30.75" customHeight="1" thickBot="1" x14ac:dyDescent="0.35">
      <c r="A7" s="113" t="s">
        <v>19</v>
      </c>
      <c r="B7" s="114"/>
      <c r="C7" s="114"/>
      <c r="D7" s="115"/>
      <c r="E7" s="116" t="s">
        <v>30</v>
      </c>
      <c r="F7" s="117"/>
      <c r="G7" s="116" t="s">
        <v>72</v>
      </c>
      <c r="H7" s="118"/>
      <c r="I7" s="68"/>
    </row>
    <row r="8" spans="1:9" x14ac:dyDescent="0.3">
      <c r="A8" s="13"/>
      <c r="B8" s="10" t="s">
        <v>20</v>
      </c>
      <c r="C8" s="7"/>
      <c r="D8" s="7"/>
      <c r="E8" s="119">
        <f>'Step 2 -Project Income'!D7</f>
        <v>24833</v>
      </c>
      <c r="F8" s="120"/>
      <c r="G8" s="121">
        <f>'Step 2 -Project Income'!G7</f>
        <v>14346.925000000003</v>
      </c>
      <c r="H8" s="122"/>
      <c r="I8" s="70"/>
    </row>
    <row r="9" spans="1:9" x14ac:dyDescent="0.3">
      <c r="A9" s="49"/>
      <c r="B9" s="4" t="s">
        <v>21</v>
      </c>
      <c r="C9" s="8"/>
      <c r="D9" s="8"/>
      <c r="E9" s="123">
        <v>0</v>
      </c>
      <c r="F9" s="124"/>
      <c r="G9" s="125">
        <f>G4</f>
        <v>32000</v>
      </c>
      <c r="H9" s="126"/>
      <c r="I9" s="70"/>
    </row>
    <row r="10" spans="1:9" x14ac:dyDescent="0.3">
      <c r="A10" s="50"/>
      <c r="B10" s="3" t="s">
        <v>22</v>
      </c>
      <c r="C10" s="9"/>
      <c r="D10" s="9"/>
      <c r="E10" s="127">
        <f>'Step 2 -Project Income'!D9</f>
        <v>2975</v>
      </c>
      <c r="F10" s="128"/>
      <c r="G10" s="121">
        <f>'Step 2 -Project Income'!G9</f>
        <v>4679.125</v>
      </c>
      <c r="H10" s="122"/>
      <c r="I10" s="70"/>
    </row>
    <row r="11" spans="1:9" x14ac:dyDescent="0.3">
      <c r="A11" s="49"/>
      <c r="B11" s="4"/>
      <c r="C11" s="4" t="s">
        <v>38</v>
      </c>
      <c r="D11" s="8"/>
      <c r="E11" s="123">
        <f>'Step 2 -Project Income'!F29</f>
        <v>21858</v>
      </c>
      <c r="F11" s="124"/>
      <c r="G11" s="125">
        <f>G8-G9-G10</f>
        <v>-22332.199999999997</v>
      </c>
      <c r="H11" s="126"/>
      <c r="I11" s="70"/>
    </row>
    <row r="12" spans="1:9" ht="15" thickBot="1" x14ac:dyDescent="0.35">
      <c r="A12" s="50"/>
      <c r="B12" s="3" t="s">
        <v>23</v>
      </c>
      <c r="C12" s="9"/>
      <c r="D12" s="9"/>
      <c r="E12" s="129">
        <f>'Step 2 -Project Income'!F30</f>
        <v>3719</v>
      </c>
      <c r="F12" s="130"/>
      <c r="G12" s="131">
        <f>(G8-G9-G10)*0.21</f>
        <v>-4689.7619999999988</v>
      </c>
      <c r="H12" s="132"/>
      <c r="I12" s="71"/>
    </row>
    <row r="13" spans="1:9" ht="15" thickBot="1" x14ac:dyDescent="0.35">
      <c r="A13" s="51"/>
      <c r="B13" s="52"/>
      <c r="C13" s="52"/>
      <c r="D13" s="53" t="s">
        <v>39</v>
      </c>
      <c r="E13" s="133">
        <f>E11-E12</f>
        <v>18139</v>
      </c>
      <c r="F13" s="134"/>
      <c r="G13" s="135">
        <f>G11-G12</f>
        <v>-17642.437999999998</v>
      </c>
      <c r="H13" s="136"/>
      <c r="I13" s="72"/>
    </row>
    <row r="14" spans="1:9" ht="15" thickBot="1" x14ac:dyDescent="0.35">
      <c r="B14" s="137"/>
      <c r="C14" s="137"/>
      <c r="D14" s="137"/>
      <c r="E14" s="137"/>
      <c r="F14" s="137"/>
    </row>
    <row r="15" spans="1:9" ht="18" thickBot="1" x14ac:dyDescent="0.35">
      <c r="A15" s="110" t="s">
        <v>41</v>
      </c>
      <c r="B15" s="111"/>
      <c r="C15" s="111"/>
      <c r="D15" s="111"/>
      <c r="E15" s="111"/>
      <c r="F15" s="111"/>
      <c r="G15" s="111"/>
      <c r="H15" s="112"/>
      <c r="I15" s="67"/>
    </row>
    <row r="16" spans="1:9" ht="30.75" customHeight="1" thickBot="1" x14ac:dyDescent="0.35">
      <c r="A16" s="113" t="s">
        <v>19</v>
      </c>
      <c r="B16" s="114"/>
      <c r="C16" s="114"/>
      <c r="D16" s="115"/>
      <c r="E16" s="116" t="s">
        <v>30</v>
      </c>
      <c r="F16" s="117"/>
      <c r="G16" s="116" t="s">
        <v>73</v>
      </c>
      <c r="H16" s="118"/>
      <c r="I16" s="68"/>
    </row>
    <row r="17" spans="1:14" x14ac:dyDescent="0.3">
      <c r="A17" s="13"/>
      <c r="B17" s="10" t="s">
        <v>24</v>
      </c>
      <c r="C17" s="7"/>
      <c r="D17" s="7"/>
      <c r="E17" s="119">
        <f>'Step 2 -Project Income'!D12</f>
        <v>76229</v>
      </c>
      <c r="F17" s="120"/>
      <c r="G17" s="119">
        <f>'Step 2 -Project Income'!D12</f>
        <v>76229</v>
      </c>
      <c r="H17" s="138"/>
      <c r="I17" s="70"/>
    </row>
    <row r="18" spans="1:14" x14ac:dyDescent="0.3">
      <c r="A18" s="49"/>
      <c r="B18" s="12"/>
      <c r="C18" s="4" t="s">
        <v>37</v>
      </c>
      <c r="D18" s="8"/>
      <c r="E18" s="123" t="s">
        <v>29</v>
      </c>
      <c r="F18" s="124"/>
      <c r="G18" s="123">
        <f>G13</f>
        <v>-17642.437999999998</v>
      </c>
      <c r="H18" s="126"/>
      <c r="I18" s="70"/>
      <c r="J18" s="64" t="s">
        <v>76</v>
      </c>
      <c r="K18" s="64" t="s">
        <v>77</v>
      </c>
    </row>
    <row r="19" spans="1:14" x14ac:dyDescent="0.3">
      <c r="A19" s="50"/>
      <c r="B19" s="3" t="s">
        <v>25</v>
      </c>
      <c r="C19" s="9"/>
      <c r="D19" s="9"/>
      <c r="E19" s="127">
        <f>'Step 2 -Project Income'!D12</f>
        <v>76229</v>
      </c>
      <c r="F19" s="128"/>
      <c r="G19" s="127">
        <f>G17+G18</f>
        <v>58586.562000000005</v>
      </c>
      <c r="H19" s="122"/>
      <c r="I19" s="70"/>
      <c r="J19" s="76">
        <f>J22*J24</f>
        <v>87930.62999999999</v>
      </c>
      <c r="K19" s="77">
        <f>J19-G19</f>
        <v>29344.067999999985</v>
      </c>
      <c r="N19" s="62"/>
    </row>
    <row r="20" spans="1:14" x14ac:dyDescent="0.3">
      <c r="A20" s="49"/>
      <c r="B20" s="4"/>
      <c r="C20" s="4" t="s">
        <v>42</v>
      </c>
      <c r="D20" s="8"/>
      <c r="E20" s="123">
        <f>'Step 2 -Project Income'!D13</f>
        <v>7546</v>
      </c>
      <c r="F20" s="124"/>
      <c r="G20" s="123">
        <f>IF(G10+E20&lt;(G23*0.015),(G10+E20),(G23*0.015))</f>
        <v>9785.1</v>
      </c>
      <c r="H20" s="126"/>
      <c r="I20" s="70"/>
    </row>
    <row r="21" spans="1:14" x14ac:dyDescent="0.3">
      <c r="A21" s="50"/>
      <c r="B21" s="3" t="s">
        <v>66</v>
      </c>
      <c r="C21" s="9"/>
      <c r="D21" s="9"/>
      <c r="E21" s="127">
        <f>E19+E20</f>
        <v>83775</v>
      </c>
      <c r="F21" s="128"/>
      <c r="G21" s="127">
        <f>G19+G20</f>
        <v>68371.662000000011</v>
      </c>
      <c r="H21" s="122"/>
      <c r="I21" s="70"/>
    </row>
    <row r="22" spans="1:14" x14ac:dyDescent="0.3">
      <c r="A22" s="49"/>
      <c r="B22" s="4" t="s">
        <v>43</v>
      </c>
      <c r="C22" s="8"/>
      <c r="D22" s="8"/>
      <c r="E22" s="123">
        <f>'Step 2 -Project Income'!D16</f>
        <v>1009007</v>
      </c>
      <c r="F22" s="124"/>
      <c r="G22" s="145">
        <f>$E$22-G4</f>
        <v>977007</v>
      </c>
      <c r="H22" s="146"/>
      <c r="I22" s="71"/>
      <c r="J22" s="65">
        <f>G22</f>
        <v>977007</v>
      </c>
      <c r="K22" s="12"/>
    </row>
    <row r="23" spans="1:14" ht="15" thickBot="1" x14ac:dyDescent="0.35">
      <c r="A23" s="50"/>
      <c r="B23" s="3" t="s">
        <v>71</v>
      </c>
      <c r="C23" s="9"/>
      <c r="D23" s="9"/>
      <c r="E23" s="127">
        <f>'Step 2 -Project Income'!D17</f>
        <v>684340</v>
      </c>
      <c r="F23" s="128"/>
      <c r="G23" s="147">
        <f>E23-G4</f>
        <v>652340</v>
      </c>
      <c r="H23" s="148"/>
      <c r="I23" s="71"/>
    </row>
    <row r="24" spans="1:14" ht="15.6" thickTop="1" thickBot="1" x14ac:dyDescent="0.35">
      <c r="A24" s="49"/>
      <c r="B24" s="4" t="s">
        <v>26</v>
      </c>
      <c r="C24" s="8"/>
      <c r="D24" s="8"/>
      <c r="E24" s="149">
        <f>E19/E22</f>
        <v>7.554853435109965E-2</v>
      </c>
      <c r="F24" s="150"/>
      <c r="G24" s="151">
        <f>G19/G22</f>
        <v>5.9965345181764315E-2</v>
      </c>
      <c r="H24" s="152"/>
      <c r="I24" s="73"/>
      <c r="J24" s="66">
        <v>0.09</v>
      </c>
      <c r="K24" s="62"/>
    </row>
    <row r="25" spans="1:14" x14ac:dyDescent="0.3">
      <c r="A25" s="50"/>
      <c r="B25" s="3" t="s">
        <v>44</v>
      </c>
      <c r="C25" s="9"/>
      <c r="D25" s="9"/>
      <c r="E25" s="139">
        <f>E19/E23</f>
        <v>0.11139053686763889</v>
      </c>
      <c r="F25" s="140"/>
      <c r="G25" s="139">
        <f>G19/G23</f>
        <v>8.9809856823129045E-2</v>
      </c>
      <c r="H25" s="141"/>
      <c r="I25" s="73"/>
    </row>
    <row r="26" spans="1:14" ht="15" thickBot="1" x14ac:dyDescent="0.35">
      <c r="A26" s="14"/>
      <c r="B26" s="15" t="s">
        <v>45</v>
      </c>
      <c r="C26" s="16"/>
      <c r="D26" s="16"/>
      <c r="E26" s="142">
        <f>E21/E23</f>
        <v>0.1224172195107695</v>
      </c>
      <c r="F26" s="143"/>
      <c r="G26" s="142">
        <f>G21/G23</f>
        <v>0.10480985682312906</v>
      </c>
      <c r="H26" s="144"/>
      <c r="I26" s="73"/>
      <c r="K26" s="63"/>
    </row>
    <row r="29" spans="1:14" x14ac:dyDescent="0.3">
      <c r="F29" s="61"/>
      <c r="H29" s="61"/>
      <c r="I29" s="74"/>
      <c r="J29" s="59"/>
    </row>
    <row r="30" spans="1:14" x14ac:dyDescent="0.3">
      <c r="F30" s="61"/>
      <c r="H30" s="61"/>
      <c r="I30" s="74"/>
      <c r="J30" s="59"/>
    </row>
    <row r="31" spans="1:14" x14ac:dyDescent="0.3">
      <c r="F31" s="60"/>
      <c r="H31" s="60"/>
      <c r="I31" s="75"/>
    </row>
  </sheetData>
  <mergeCells count="48">
    <mergeCell ref="E25:F25"/>
    <mergeCell ref="G25:H25"/>
    <mergeCell ref="E26:F26"/>
    <mergeCell ref="G26:H26"/>
    <mergeCell ref="E22:F22"/>
    <mergeCell ref="G22:H22"/>
    <mergeCell ref="E23:F23"/>
    <mergeCell ref="G23:H23"/>
    <mergeCell ref="E24:F24"/>
    <mergeCell ref="G24:H24"/>
    <mergeCell ref="E19:F19"/>
    <mergeCell ref="G19:H19"/>
    <mergeCell ref="E20:F20"/>
    <mergeCell ref="G20:H20"/>
    <mergeCell ref="E21:F21"/>
    <mergeCell ref="G21:H21"/>
    <mergeCell ref="E18:F18"/>
    <mergeCell ref="G18:H18"/>
    <mergeCell ref="E12:F12"/>
    <mergeCell ref="G12:H12"/>
    <mergeCell ref="E13:F13"/>
    <mergeCell ref="G13:H13"/>
    <mergeCell ref="B14:F14"/>
    <mergeCell ref="A15:H15"/>
    <mergeCell ref="A16:D16"/>
    <mergeCell ref="E16:F16"/>
    <mergeCell ref="G16:H16"/>
    <mergeCell ref="E17:F17"/>
    <mergeCell ref="G17:H17"/>
    <mergeCell ref="E9:F9"/>
    <mergeCell ref="G9:H9"/>
    <mergeCell ref="E10:F10"/>
    <mergeCell ref="G10:H10"/>
    <mergeCell ref="E11:F11"/>
    <mergeCell ref="G11:H11"/>
    <mergeCell ref="A6:H6"/>
    <mergeCell ref="A7:D7"/>
    <mergeCell ref="E7:F7"/>
    <mergeCell ref="G7:H7"/>
    <mergeCell ref="E8:F8"/>
    <mergeCell ref="G8:H8"/>
    <mergeCell ref="E4:F4"/>
    <mergeCell ref="G4:H4"/>
    <mergeCell ref="A1:H1"/>
    <mergeCell ref="A2:D3"/>
    <mergeCell ref="E2:F2"/>
    <mergeCell ref="G2:H3"/>
    <mergeCell ref="E3:F3"/>
  </mergeCells>
  <printOptions horizontalCentered="1"/>
  <pageMargins left="0.7" right="0.7" top="0.75" bottom="0.75" header="0.3" footer="0.3"/>
  <pageSetup orientation="portrait" horizontalDpi="1200" verticalDpi="1200" r:id="rId1"/>
  <headerFooter>
    <oddHeader>&amp;L&amp;"-,Bold"&amp;12Reverse Stress Test&amp;C&amp;"-,Bold"Poppy Bank&amp;RQ1-2021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dded xmlns="763faf00-1345-4868-af44-c681753dfdc1" xsi:nil="true"/>
    <lcf76f155ced4ddcb4097134ff3c332f xmlns="763faf00-1345-4868-af44-c681753dfdc1">
      <Terms xmlns="http://schemas.microsoft.com/office/infopath/2007/PartnerControls"/>
    </lcf76f155ced4ddcb4097134ff3c332f>
    <TaxCatchAll xmlns="41b1a4f8-138d-4ee6-a5cb-da9d90ebaf7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8BF2829554FC429AD88165B0CFFB30" ma:contentTypeVersion="17" ma:contentTypeDescription="Create a new document." ma:contentTypeScope="" ma:versionID="32dce290c6a1062ba7f1562c445818ed">
  <xsd:schema xmlns:xsd="http://www.w3.org/2001/XMLSchema" xmlns:xs="http://www.w3.org/2001/XMLSchema" xmlns:p="http://schemas.microsoft.com/office/2006/metadata/properties" xmlns:ns2="763faf00-1345-4868-af44-c681753dfdc1" xmlns:ns3="41b1a4f8-138d-4ee6-a5cb-da9d90ebaf72" targetNamespace="http://schemas.microsoft.com/office/2006/metadata/properties" ma:root="true" ma:fieldsID="3e88653c7e999922aa146c0df892b903" ns2:_="" ns3:_="">
    <xsd:import namespace="763faf00-1345-4868-af44-c681753dfdc1"/>
    <xsd:import namespace="41b1a4f8-138d-4ee6-a5cb-da9d90ebaf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  <xsd:element ref="ns2:Add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3faf00-1345-4868-af44-c681753dfd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e6ee2e-04b3-49ea-b2b4-c4a3410cfe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Added" ma:index="24" nillable="true" ma:displayName="Added" ma:format="DateOnly" ma:internalName="Add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b1a4f8-138d-4ee6-a5cb-da9d90ebaf7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bd41784-6162-4529-816f-e1063a220cb8}" ma:internalName="TaxCatchAll" ma:showField="CatchAllData" ma:web="41b1a4f8-138d-4ee6-a5cb-da9d90ebaf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39164E-49DC-464B-A297-082D6896F16E}">
  <ds:schemaRefs>
    <ds:schemaRef ds:uri="http://www.w3.org/XML/1998/namespace"/>
    <ds:schemaRef ds:uri="e1fc80b2-566a-400a-ac2e-ce0e99646416"/>
    <ds:schemaRef ds:uri="http://purl.org/dc/terms/"/>
    <ds:schemaRef ds:uri="http://schemas.microsoft.com/office/2006/documentManagement/types"/>
    <ds:schemaRef ds:uri="cde56821-96be-42d7-85b5-22d7767c09b1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ECA70E8-0DEA-4C06-9996-01785AA275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270557-0AB1-46F7-AD78-60BD485BF2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Step 1 -Balances RC-C</vt:lpstr>
      <vt:lpstr>Step 2 -Project Income</vt:lpstr>
      <vt:lpstr>Reverse Stress Test</vt:lpstr>
      <vt:lpstr>'Reverse Stress Test'!Print_Area</vt:lpstr>
      <vt:lpstr>'Step 1 -Balances RC-C'!Print_Area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Newberry</dc:creator>
  <cp:lastModifiedBy>Rob Newberry</cp:lastModifiedBy>
  <cp:lastPrinted>2021-05-12T00:50:38Z</cp:lastPrinted>
  <dcterms:created xsi:type="dcterms:W3CDTF">2013-04-19T20:09:01Z</dcterms:created>
  <dcterms:modified xsi:type="dcterms:W3CDTF">2026-03-10T20:59:33Z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03ffbd78-261b-41ca-a2da-36f6d6fb811c</vt:lpwstr>
  </property>
  <property fmtid="{D5CDD505-2E9C-101B-9397-08002B2CF9AE}" pid="3" name="ContentTypeId">
    <vt:lpwstr>0x010100D08BF2829554FC429AD88165B0CFFB30</vt:lpwstr>
  </property>
  <property fmtid="{D5CDD505-2E9C-101B-9397-08002B2CF9AE}" pid="4" name="MSIP_Label_4858ceb4-73ff-4bbf-a9aa-abec93709466_Enabled">
    <vt:lpwstr>true</vt:lpwstr>
  </property>
  <property fmtid="{D5CDD505-2E9C-101B-9397-08002B2CF9AE}" pid="5" name="MSIP_Label_4858ceb4-73ff-4bbf-a9aa-abec93709466_SetDate">
    <vt:lpwstr>2022-09-14T20:09:37Z</vt:lpwstr>
  </property>
  <property fmtid="{D5CDD505-2E9C-101B-9397-08002B2CF9AE}" pid="6" name="MSIP_Label_4858ceb4-73ff-4bbf-a9aa-abec93709466_Method">
    <vt:lpwstr>Standard</vt:lpwstr>
  </property>
  <property fmtid="{D5CDD505-2E9C-101B-9397-08002B2CF9AE}" pid="7" name="MSIP_Label_4858ceb4-73ff-4bbf-a9aa-abec93709466_Name">
    <vt:lpwstr>General</vt:lpwstr>
  </property>
  <property fmtid="{D5CDD505-2E9C-101B-9397-08002B2CF9AE}" pid="8" name="MSIP_Label_4858ceb4-73ff-4bbf-a9aa-abec93709466_SiteId">
    <vt:lpwstr>b0a17b5e-03e2-44f9-b690-819585504a99</vt:lpwstr>
  </property>
  <property fmtid="{D5CDD505-2E9C-101B-9397-08002B2CF9AE}" pid="9" name="MSIP_Label_4858ceb4-73ff-4bbf-a9aa-abec93709466_ActionId">
    <vt:lpwstr>57e3a9ea-7fec-48a6-b7ce-03f266fc505f</vt:lpwstr>
  </property>
  <property fmtid="{D5CDD505-2E9C-101B-9397-08002B2CF9AE}" pid="10" name="MSIP_Label_4858ceb4-73ff-4bbf-a9aa-abec93709466_ContentBits">
    <vt:lpwstr>0</vt:lpwstr>
  </property>
</Properties>
</file>